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nkguallasamin\Desktop\MIEAE_2021\"/>
    </mc:Choice>
  </mc:AlternateContent>
  <bookViews>
    <workbookView xWindow="0" yWindow="0" windowWidth="25800" windowHeight="12435" tabRatio="860"/>
  </bookViews>
  <sheets>
    <sheet name="CONTENIDO" sheetId="1" r:id="rId1"/>
    <sheet name="T1" sheetId="8" r:id="rId2"/>
    <sheet name="T2" sheetId="9" r:id="rId3"/>
    <sheet name="T3" sheetId="10" r:id="rId4"/>
    <sheet name="T4" sheetId="11" r:id="rId5"/>
    <sheet name="T5" sheetId="12" r:id="rId6"/>
    <sheet name="T6" sheetId="13" r:id="rId7"/>
    <sheet name="T7" sheetId="3" r:id="rId8"/>
    <sheet name="T8" sheetId="14" r:id="rId9"/>
    <sheet name="T9 " sheetId="30" r:id="rId10"/>
    <sheet name="T10" sheetId="16" r:id="rId11"/>
    <sheet name="T11" sheetId="4" r:id="rId12"/>
    <sheet name="T12" sheetId="17" r:id="rId13"/>
    <sheet name="T13" sheetId="5" r:id="rId14"/>
    <sheet name="T14" sheetId="22" r:id="rId15"/>
    <sheet name="T15" sheetId="23" r:id="rId16"/>
    <sheet name="T16" sheetId="32" r:id="rId17"/>
    <sheet name="I1" sheetId="25" r:id="rId18"/>
    <sheet name="I2" sheetId="26" r:id="rId19"/>
    <sheet name="I3" sheetId="27" r:id="rId20"/>
    <sheet name="I4" sheetId="28" r:id="rId21"/>
    <sheet name="I5 " sheetId="31" r:id="rId22"/>
    <sheet name="I6" sheetId="7" r:id="rId2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1" i="5" l="1"/>
  <c r="C15" i="32" l="1"/>
  <c r="D38" i="32" s="1"/>
  <c r="D36" i="32" l="1"/>
  <c r="D16" i="32"/>
  <c r="D24" i="32"/>
  <c r="D28" i="32"/>
  <c r="D20" i="32"/>
  <c r="D31" i="32"/>
  <c r="D23" i="32"/>
  <c r="D32" i="32"/>
  <c r="D19" i="32"/>
  <c r="D27" i="32"/>
  <c r="D35" i="32"/>
  <c r="D17" i="32"/>
  <c r="D21" i="32"/>
  <c r="D25" i="32"/>
  <c r="D29" i="32"/>
  <c r="D33" i="32"/>
  <c r="D37" i="32"/>
  <c r="D18" i="32"/>
  <c r="D22" i="32"/>
  <c r="D26" i="32"/>
  <c r="D30" i="32"/>
  <c r="D34" i="32"/>
  <c r="F31" i="31" l="1"/>
  <c r="F30" i="31"/>
  <c r="F29" i="31"/>
  <c r="F28" i="31"/>
  <c r="F27" i="31"/>
  <c r="F26" i="31"/>
  <c r="F25" i="31"/>
  <c r="F24" i="31"/>
  <c r="F23" i="31"/>
  <c r="F22" i="31"/>
  <c r="F21" i="31"/>
  <c r="F20" i="31"/>
  <c r="F19" i="31"/>
  <c r="F18" i="31"/>
  <c r="F17" i="31"/>
  <c r="F16" i="31"/>
  <c r="F15" i="31"/>
  <c r="F14" i="31"/>
  <c r="F13" i="31"/>
  <c r="F8" i="28" l="1"/>
  <c r="F9" i="28"/>
  <c r="F10" i="28"/>
  <c r="F11" i="28"/>
  <c r="F12" i="28"/>
  <c r="F13" i="28"/>
  <c r="F14" i="28"/>
  <c r="F15" i="28"/>
  <c r="F16" i="28"/>
  <c r="F17" i="28"/>
  <c r="F18" i="28"/>
  <c r="F19" i="28"/>
  <c r="F20" i="28"/>
  <c r="F21" i="28"/>
  <c r="F22" i="28"/>
  <c r="F23" i="28"/>
  <c r="F24" i="28"/>
  <c r="F25" i="28"/>
  <c r="F26" i="28"/>
  <c r="F7" i="28"/>
  <c r="C7" i="23"/>
  <c r="D12" i="23" s="1"/>
  <c r="D15" i="23" l="1"/>
  <c r="D11" i="23"/>
  <c r="D14" i="23"/>
  <c r="D10" i="23"/>
  <c r="D13" i="23"/>
  <c r="D9" i="23"/>
  <c r="D8" i="23"/>
  <c r="G9" i="12" l="1"/>
  <c r="G10" i="12"/>
  <c r="G11" i="12"/>
  <c r="G12" i="12"/>
  <c r="G13" i="12"/>
  <c r="G14" i="12"/>
  <c r="G15" i="12"/>
  <c r="G16" i="12"/>
  <c r="G19" i="12"/>
  <c r="G20" i="12"/>
  <c r="G22" i="12"/>
  <c r="G25" i="12"/>
  <c r="G26" i="12"/>
  <c r="G10" i="11"/>
  <c r="G11" i="11"/>
  <c r="G12" i="11"/>
  <c r="G13" i="11"/>
  <c r="G16" i="11"/>
  <c r="G19" i="11"/>
  <c r="G21" i="11"/>
  <c r="G22" i="11"/>
  <c r="G25" i="11"/>
  <c r="G26" i="11"/>
  <c r="F8" i="26" l="1"/>
  <c r="F9" i="26"/>
  <c r="F10" i="26"/>
  <c r="F11" i="26"/>
  <c r="F12" i="26"/>
  <c r="F13" i="26"/>
  <c r="F14" i="26"/>
  <c r="F15" i="26"/>
  <c r="F16" i="26"/>
  <c r="F17" i="26"/>
  <c r="F18" i="26"/>
  <c r="F19" i="26"/>
  <c r="F20" i="26"/>
  <c r="F21" i="26"/>
  <c r="F22" i="26"/>
  <c r="F23" i="26"/>
  <c r="F24" i="26"/>
  <c r="F25" i="26"/>
  <c r="F26" i="26"/>
  <c r="F7" i="26"/>
  <c r="E8" i="4"/>
  <c r="E9" i="4"/>
  <c r="D7" i="4"/>
  <c r="I7" i="4" s="1"/>
  <c r="C7" i="4"/>
  <c r="F7" i="4" l="1"/>
  <c r="E7" i="4"/>
  <c r="G7" i="4"/>
  <c r="J7" i="4"/>
  <c r="H7" i="4"/>
  <c r="K7" i="4"/>
  <c r="I26" i="17" l="1"/>
  <c r="H26" i="17"/>
  <c r="G26" i="17"/>
  <c r="I25" i="17"/>
  <c r="H25" i="17"/>
  <c r="G25" i="17"/>
  <c r="I24" i="17"/>
  <c r="H24" i="17"/>
  <c r="G24" i="17"/>
  <c r="I23" i="17"/>
  <c r="H23" i="17"/>
  <c r="G23" i="17"/>
  <c r="I22" i="17"/>
  <c r="H22" i="17"/>
  <c r="G22" i="17"/>
  <c r="I21" i="17"/>
  <c r="H21" i="17"/>
  <c r="G21" i="17"/>
  <c r="I20" i="17"/>
  <c r="H20" i="17"/>
  <c r="G20" i="17"/>
  <c r="I19" i="17"/>
  <c r="H19" i="17"/>
  <c r="G19" i="17"/>
  <c r="I18" i="17"/>
  <c r="H18" i="17"/>
  <c r="G18" i="17"/>
  <c r="I17" i="17"/>
  <c r="H17" i="17"/>
  <c r="G17" i="17"/>
  <c r="I16" i="17"/>
  <c r="H16" i="17"/>
  <c r="G16" i="17"/>
  <c r="I15" i="17"/>
  <c r="H15" i="17"/>
  <c r="G15" i="17"/>
  <c r="I14" i="17"/>
  <c r="H14" i="17"/>
  <c r="G14" i="17"/>
  <c r="I13" i="17"/>
  <c r="H13" i="17"/>
  <c r="G13" i="17"/>
  <c r="I12" i="17"/>
  <c r="H12" i="17"/>
  <c r="G12" i="17"/>
  <c r="I11" i="17"/>
  <c r="H11" i="17"/>
  <c r="G11" i="17"/>
  <c r="I10" i="17"/>
  <c r="H10" i="17"/>
  <c r="G10" i="17"/>
  <c r="I9" i="17"/>
  <c r="H9" i="17"/>
  <c r="G9" i="17"/>
  <c r="I8" i="17"/>
  <c r="H8" i="17"/>
  <c r="G8" i="17"/>
  <c r="I7" i="17"/>
  <c r="H7" i="17"/>
  <c r="G7" i="17"/>
  <c r="J7" i="17" s="1"/>
  <c r="H26" i="14" l="1"/>
  <c r="G26" i="14"/>
  <c r="H25" i="14"/>
  <c r="G25" i="14"/>
  <c r="H24" i="14"/>
  <c r="G24" i="14"/>
  <c r="H23" i="14"/>
  <c r="G23" i="14"/>
  <c r="H22" i="14"/>
  <c r="G22" i="14"/>
  <c r="H21" i="14"/>
  <c r="G21" i="14"/>
  <c r="H20" i="14"/>
  <c r="G20" i="14"/>
  <c r="H19" i="14"/>
  <c r="G19" i="14"/>
  <c r="H18" i="14"/>
  <c r="G18" i="14"/>
  <c r="H17" i="14"/>
  <c r="G17" i="14"/>
  <c r="H16" i="14"/>
  <c r="G16" i="14"/>
  <c r="H15" i="14"/>
  <c r="G15" i="14"/>
  <c r="H14" i="14"/>
  <c r="G14" i="14"/>
  <c r="H13" i="14"/>
  <c r="G13" i="14"/>
  <c r="H12" i="14"/>
  <c r="G12" i="14"/>
  <c r="H11" i="14"/>
  <c r="G11" i="14"/>
  <c r="H10" i="14"/>
  <c r="G10" i="14"/>
  <c r="H9" i="14"/>
  <c r="G9" i="14"/>
  <c r="H8" i="14"/>
  <c r="G8" i="14"/>
  <c r="H7" i="14"/>
  <c r="G7" i="14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G8" i="12"/>
  <c r="F8" i="12"/>
  <c r="G7" i="12"/>
  <c r="F7" i="12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G9" i="11"/>
  <c r="F9" i="11"/>
  <c r="F8" i="11"/>
  <c r="G7" i="11"/>
  <c r="F7" i="11"/>
  <c r="G26" i="10"/>
  <c r="F26" i="10"/>
  <c r="G25" i="10"/>
  <c r="F25" i="10"/>
  <c r="G24" i="10"/>
  <c r="F24" i="10"/>
  <c r="G23" i="10"/>
  <c r="F23" i="10"/>
  <c r="G22" i="10"/>
  <c r="F22" i="10"/>
  <c r="G21" i="10"/>
  <c r="F21" i="10"/>
  <c r="G20" i="10"/>
  <c r="F20" i="10"/>
  <c r="G19" i="10"/>
  <c r="F19" i="10"/>
  <c r="G18" i="10"/>
  <c r="F18" i="10"/>
  <c r="G17" i="10"/>
  <c r="F17" i="10"/>
  <c r="G16" i="10"/>
  <c r="F16" i="10"/>
  <c r="G15" i="10"/>
  <c r="F15" i="10"/>
  <c r="G14" i="10"/>
  <c r="F14" i="10"/>
  <c r="G13" i="10"/>
  <c r="F13" i="10"/>
  <c r="G12" i="10"/>
  <c r="F12" i="10"/>
  <c r="G11" i="10"/>
  <c r="F11" i="10"/>
  <c r="G10" i="10"/>
  <c r="F10" i="10"/>
  <c r="G9" i="10"/>
  <c r="F9" i="10"/>
  <c r="G8" i="10"/>
  <c r="F8" i="10"/>
  <c r="G7" i="10"/>
  <c r="F7" i="10"/>
  <c r="G26" i="9"/>
  <c r="F26" i="9"/>
  <c r="G25" i="9"/>
  <c r="F25" i="9"/>
  <c r="G24" i="9"/>
  <c r="F24" i="9"/>
  <c r="G23" i="9"/>
  <c r="F23" i="9"/>
  <c r="G22" i="9"/>
  <c r="F22" i="9"/>
  <c r="G21" i="9"/>
  <c r="F21" i="9"/>
  <c r="G20" i="9"/>
  <c r="F20" i="9"/>
  <c r="G19" i="9"/>
  <c r="F19" i="9"/>
  <c r="G18" i="9"/>
  <c r="F18" i="9"/>
  <c r="G17" i="9"/>
  <c r="F17" i="9"/>
  <c r="G16" i="9"/>
  <c r="F16" i="9"/>
  <c r="G15" i="9"/>
  <c r="F15" i="9"/>
  <c r="G14" i="9"/>
  <c r="F14" i="9"/>
  <c r="G13" i="9"/>
  <c r="F13" i="9"/>
  <c r="G12" i="9"/>
  <c r="F12" i="9"/>
  <c r="G11" i="9"/>
  <c r="F11" i="9"/>
  <c r="G10" i="9"/>
  <c r="F10" i="9"/>
  <c r="G9" i="9"/>
  <c r="F9" i="9"/>
  <c r="G8" i="9"/>
  <c r="F8" i="9"/>
  <c r="G7" i="9"/>
  <c r="F7" i="9"/>
  <c r="H26" i="8"/>
  <c r="F26" i="8"/>
  <c r="D26" i="8"/>
  <c r="H25" i="8"/>
  <c r="F25" i="8"/>
  <c r="D25" i="8"/>
  <c r="H24" i="8"/>
  <c r="F24" i="8"/>
  <c r="D24" i="8"/>
  <c r="H23" i="8"/>
  <c r="F23" i="8"/>
  <c r="D23" i="8"/>
  <c r="H22" i="8"/>
  <c r="F22" i="8"/>
  <c r="D22" i="8"/>
  <c r="H21" i="8"/>
  <c r="F21" i="8"/>
  <c r="D21" i="8"/>
  <c r="H20" i="8"/>
  <c r="F20" i="8"/>
  <c r="D20" i="8"/>
  <c r="H19" i="8"/>
  <c r="F19" i="8"/>
  <c r="D19" i="8"/>
  <c r="H18" i="8"/>
  <c r="F18" i="8"/>
  <c r="D18" i="8"/>
  <c r="H17" i="8"/>
  <c r="F17" i="8"/>
  <c r="D17" i="8"/>
  <c r="H16" i="8"/>
  <c r="F16" i="8"/>
  <c r="D16" i="8"/>
  <c r="H15" i="8"/>
  <c r="F15" i="8"/>
  <c r="D15" i="8"/>
  <c r="H14" i="8"/>
  <c r="F14" i="8"/>
  <c r="D14" i="8"/>
  <c r="H13" i="8"/>
  <c r="F13" i="8"/>
  <c r="D13" i="8"/>
  <c r="H12" i="8"/>
  <c r="F12" i="8"/>
  <c r="D12" i="8"/>
  <c r="H11" i="8"/>
  <c r="F11" i="8"/>
  <c r="D11" i="8"/>
  <c r="H10" i="8"/>
  <c r="F10" i="8"/>
  <c r="D10" i="8"/>
  <c r="H9" i="8"/>
  <c r="F9" i="8"/>
  <c r="D9" i="8"/>
  <c r="H8" i="8"/>
  <c r="F8" i="8"/>
  <c r="D8" i="8"/>
  <c r="H7" i="8"/>
  <c r="F7" i="8"/>
  <c r="D7" i="8"/>
  <c r="I18" i="14" l="1"/>
  <c r="I20" i="14"/>
  <c r="I22" i="14"/>
  <c r="I24" i="14"/>
  <c r="I9" i="14"/>
  <c r="I15" i="14"/>
  <c r="I17" i="14"/>
  <c r="I21" i="14"/>
  <c r="I25" i="14"/>
  <c r="I11" i="14"/>
  <c r="I13" i="14"/>
  <c r="I8" i="14"/>
  <c r="I7" i="14"/>
  <c r="I14" i="14"/>
  <c r="I16" i="14"/>
  <c r="I23" i="14"/>
  <c r="I10" i="14"/>
  <c r="I12" i="14"/>
  <c r="I19" i="14"/>
  <c r="I26" i="14"/>
</calcChain>
</file>

<file path=xl/sharedStrings.xml><?xml version="1.0" encoding="utf-8"?>
<sst xmlns="http://schemas.openxmlformats.org/spreadsheetml/2006/main" count="992" uniqueCount="310">
  <si>
    <t>Contenido</t>
  </si>
  <si>
    <t>T1.</t>
  </si>
  <si>
    <t>T2.</t>
  </si>
  <si>
    <t>T3.</t>
  </si>
  <si>
    <t>T4.</t>
  </si>
  <si>
    <t>GESTIÓN AMBIENTAL</t>
  </si>
  <si>
    <t>T5.</t>
  </si>
  <si>
    <t xml:space="preserve">BIENES Y SERVICIOS AMBIENTALES </t>
  </si>
  <si>
    <t>ENERGÍA, COMBUSTIBLES Y LUBRICANTES</t>
  </si>
  <si>
    <t>T6.</t>
  </si>
  <si>
    <t>T7.</t>
  </si>
  <si>
    <t>T8.</t>
  </si>
  <si>
    <t xml:space="preserve">AGUA Y MANEJO DE AGUAS RESIDUALES </t>
  </si>
  <si>
    <t>T9.</t>
  </si>
  <si>
    <t>T10.</t>
  </si>
  <si>
    <t>T11.</t>
  </si>
  <si>
    <t>T12.</t>
  </si>
  <si>
    <t>T13.</t>
  </si>
  <si>
    <t>RESIDUOS</t>
  </si>
  <si>
    <t>T14.</t>
  </si>
  <si>
    <t>T15.</t>
  </si>
  <si>
    <t>T16.</t>
  </si>
  <si>
    <t>Tablas</t>
  </si>
  <si>
    <t>I1.</t>
  </si>
  <si>
    <t>I2.</t>
  </si>
  <si>
    <t>I3.</t>
  </si>
  <si>
    <t>I4.</t>
  </si>
  <si>
    <t>I5.</t>
  </si>
  <si>
    <t>I6.</t>
  </si>
  <si>
    <t>TABLA 1. Personal dedicado a actividades ambientales a tiempo completo y parcial, por actividad económica</t>
  </si>
  <si>
    <t>Personal dedicado a actividades ambientales a tiempo completo y parcial, por actividad económica</t>
  </si>
  <si>
    <t>Personal Tiempo Completo</t>
  </si>
  <si>
    <t>Personal Tiempo parcial</t>
  </si>
  <si>
    <t>Absoluto</t>
  </si>
  <si>
    <t>Relativo</t>
  </si>
  <si>
    <t>NACIONAL</t>
  </si>
  <si>
    <t>Transporte y Almacenamiento</t>
  </si>
  <si>
    <t xml:space="preserve">Actividad Económica </t>
  </si>
  <si>
    <t>Ninguno</t>
  </si>
  <si>
    <t>Enseñanza</t>
  </si>
  <si>
    <t xml:space="preserve"> Gastos corrientes en temas de protección ambiental, por objetivos ambientales</t>
  </si>
  <si>
    <t>Objetivos Ambientales</t>
  </si>
  <si>
    <t>Tabla 7.</t>
  </si>
  <si>
    <t xml:space="preserve"> Gastos corrientes en temas de gestión de recursos naturales, por objetivos ambientales</t>
  </si>
  <si>
    <t>Tabla 8.</t>
  </si>
  <si>
    <t>Porcentaje</t>
  </si>
  <si>
    <t>Información y comunicación</t>
  </si>
  <si>
    <t>Distribución de agua, alcantarillado, gestión de desechos y saneamiento</t>
  </si>
  <si>
    <t>Tabla 9.</t>
  </si>
  <si>
    <t>Total</t>
  </si>
  <si>
    <t xml:space="preserve"> Gasolina Súper</t>
  </si>
  <si>
    <t xml:space="preserve"> Gasolina Extra </t>
  </si>
  <si>
    <t xml:space="preserve"> Jet Fuel </t>
  </si>
  <si>
    <t xml:space="preserve"> Diésel </t>
  </si>
  <si>
    <t xml:space="preserve"> Residuo Fuel Oil</t>
  </si>
  <si>
    <t xml:space="preserve"> Crudo residual </t>
  </si>
  <si>
    <t xml:space="preserve"> Gasolina Ecopaís </t>
  </si>
  <si>
    <t xml:space="preserve"> Aceites </t>
  </si>
  <si>
    <t xml:space="preserve"> Gas Licuado (GLP)</t>
  </si>
  <si>
    <t xml:space="preserve"> Carbón </t>
  </si>
  <si>
    <t>Actividad Económica</t>
  </si>
  <si>
    <t>No</t>
  </si>
  <si>
    <t>Actvidades de servicios administrativos y de apoyo</t>
  </si>
  <si>
    <t>-</t>
  </si>
  <si>
    <t>Empresas</t>
  </si>
  <si>
    <t>Neumáticos usados o parte de los mismos</t>
  </si>
  <si>
    <t>Aceites vegetales usados generados en procesos de fritura de alimentos</t>
  </si>
  <si>
    <t>Equipos eléctricos y electrónicos en desuso que han sido desensamblados, separados sus componentes o elementos constitutivos</t>
  </si>
  <si>
    <t>Envases vacíos de agroquímicos con triple lavado</t>
  </si>
  <si>
    <t>Envases / contenedores vacíos de químicos tóxicos luego del tratamiento</t>
  </si>
  <si>
    <t>Fundas biflex, corbatines y protectores usados</t>
  </si>
  <si>
    <t>Escorías de acería cuyos componentes tóxicos se encuentren bajo los valores establecidos en las normas técnicas correspondientes</t>
  </si>
  <si>
    <t>Indicador 1.</t>
  </si>
  <si>
    <t>Sí</t>
  </si>
  <si>
    <t>Recuento</t>
  </si>
  <si>
    <t>Actividades inmobiliarias</t>
  </si>
  <si>
    <t>Artes, entretenimiento y recreación</t>
  </si>
  <si>
    <t>Suministro de electricidad, gas, vapor y aire acondicionado</t>
  </si>
  <si>
    <t>Gran empresa</t>
  </si>
  <si>
    <t>Mediana empresa</t>
  </si>
  <si>
    <t xml:space="preserve">Tamaño de empresa </t>
  </si>
  <si>
    <t>Actividad Económica /Tamaño de empresa</t>
  </si>
  <si>
    <t xml:space="preserve">Empresas </t>
  </si>
  <si>
    <t xml:space="preserve">Indicador 2. </t>
  </si>
  <si>
    <t>Actividad Económica/Tamaño de empresa</t>
  </si>
  <si>
    <t xml:space="preserve">Empresas que realizaron inversión ambiental </t>
  </si>
  <si>
    <t xml:space="preserve">Indicador 3. </t>
  </si>
  <si>
    <t>Energía Utilizada</t>
  </si>
  <si>
    <t>(MJ)</t>
  </si>
  <si>
    <t>Valor Agregado Bruto (VAB)</t>
  </si>
  <si>
    <t>Intensidad Energética</t>
  </si>
  <si>
    <t>MJ/USD</t>
  </si>
  <si>
    <t xml:space="preserve">Indicador 4. </t>
  </si>
  <si>
    <t xml:space="preserve">Empresas que producen energías renovables </t>
  </si>
  <si>
    <t>EMPRESAS</t>
  </si>
  <si>
    <r>
      <t>CO</t>
    </r>
    <r>
      <rPr>
        <b/>
        <vertAlign val="subscript"/>
        <sz val="9"/>
        <color theme="1" tint="0.34998626667073579"/>
        <rFont val="Century Gothic"/>
        <family val="2"/>
      </rPr>
      <t>2</t>
    </r>
    <r>
      <rPr>
        <b/>
        <sz val="9"/>
        <color theme="1" tint="0.34998626667073579"/>
        <rFont val="Century Gothic"/>
        <family val="2"/>
      </rPr>
      <t xml:space="preserve"> generado por combustión</t>
    </r>
  </si>
  <si>
    <r>
      <t>Intensidad de generación CO</t>
    </r>
    <r>
      <rPr>
        <b/>
        <vertAlign val="subscript"/>
        <sz val="9"/>
        <color theme="1" tint="0.34998626667073579"/>
        <rFont val="Century Gothic"/>
        <family val="2"/>
      </rPr>
      <t>2</t>
    </r>
  </si>
  <si>
    <r>
      <t>kg CO</t>
    </r>
    <r>
      <rPr>
        <b/>
        <vertAlign val="subscript"/>
        <sz val="9"/>
        <color theme="1" tint="0.34998626667073579"/>
        <rFont val="Century Gothic"/>
        <family val="2"/>
      </rPr>
      <t>2</t>
    </r>
    <r>
      <rPr>
        <b/>
        <sz val="9"/>
        <color theme="1" tint="0.34998626667073579"/>
        <rFont val="Century Gothic"/>
        <family val="2"/>
      </rPr>
      <t>eq</t>
    </r>
  </si>
  <si>
    <r>
      <t>kg CO</t>
    </r>
    <r>
      <rPr>
        <b/>
        <vertAlign val="subscript"/>
        <sz val="9"/>
        <color theme="1" tint="0.34998626667073579"/>
        <rFont val="Century Gothic"/>
        <family val="2"/>
      </rPr>
      <t>2</t>
    </r>
    <r>
      <rPr>
        <b/>
        <sz val="9"/>
        <color theme="1" tint="0.34998626667073579"/>
        <rFont val="Century Gothic"/>
        <family val="2"/>
      </rPr>
      <t>eq/ USD</t>
    </r>
  </si>
  <si>
    <t xml:space="preserve"> Actividad Económica / Tamaño de empresa</t>
  </si>
  <si>
    <t>Agua utilizada</t>
  </si>
  <si>
    <t>Intensidad de uso de agua</t>
  </si>
  <si>
    <r>
      <t>(m</t>
    </r>
    <r>
      <rPr>
        <b/>
        <vertAlign val="superscript"/>
        <sz val="9"/>
        <color theme="1" tint="0.34998626667073579"/>
        <rFont val="Century Gothic"/>
        <family val="2"/>
      </rPr>
      <t>3</t>
    </r>
    <r>
      <rPr>
        <b/>
        <sz val="9"/>
        <color theme="1" tint="0.34998626667073579"/>
        <rFont val="Century Gothic"/>
        <family val="2"/>
      </rPr>
      <t>)</t>
    </r>
  </si>
  <si>
    <t>Proporción de aguas residuales que reciben tratamiento (%)</t>
  </si>
  <si>
    <t>Proporción de aguas residuales con tratamiento</t>
  </si>
  <si>
    <t>Aguas residuales tratadas</t>
  </si>
  <si>
    <t>Aguas Residuales</t>
  </si>
  <si>
    <t>Explotación de minas y canteras</t>
  </si>
  <si>
    <t>Industria manufacturera</t>
  </si>
  <si>
    <t>Construcción</t>
  </si>
  <si>
    <t>Comercio al por mayor y menor</t>
  </si>
  <si>
    <t>Actividades de alojamiento y de servicio de comidas</t>
  </si>
  <si>
    <t>Información y Comunicación</t>
  </si>
  <si>
    <t>Actividades financieras y de seguros</t>
  </si>
  <si>
    <t>Actividades profesionales, científicas y técnicas</t>
  </si>
  <si>
    <t>Actividades de atención a la salud humana</t>
  </si>
  <si>
    <t>Otras actividades de servicios</t>
  </si>
  <si>
    <t>Explotación de Minas y Canteras</t>
  </si>
  <si>
    <t>Actividades de alojamiento y servicio de comidas</t>
  </si>
  <si>
    <t>Actividades de atención de la salud</t>
  </si>
  <si>
    <t>Personas</t>
  </si>
  <si>
    <t>USD / Persona</t>
  </si>
  <si>
    <t>USD / Empresa</t>
  </si>
  <si>
    <t>USD corrientes</t>
  </si>
  <si>
    <t>Personal ambiental</t>
  </si>
  <si>
    <t xml:space="preserve"> Sueldos y salarios del personal dedicado a actividades ambientales y sueldos ambientales medios, por actividad económica</t>
  </si>
  <si>
    <t>Sueldos anuales personal ambiental</t>
  </si>
  <si>
    <t>Sueldo ambiental anual medio por persona</t>
  </si>
  <si>
    <t>Sueldo ambiental anual medio por empresa</t>
  </si>
  <si>
    <t>% fila</t>
  </si>
  <si>
    <t>Empresas con Gastos Corrientes en Bienes y Servicios Ambientales</t>
  </si>
  <si>
    <t>Total de Empresas</t>
  </si>
  <si>
    <t>% Empresas con Gastos Corrientes en Bienes y Servicios Ambientales</t>
  </si>
  <si>
    <t>USD / empresa</t>
  </si>
  <si>
    <t>Gastos corrientes y gasto corriente medio por empresa en bienes y servicios ambientales, por actividad económica</t>
  </si>
  <si>
    <t>Gastos Corrientes Ambientales</t>
  </si>
  <si>
    <t>Gasto corriente ambiental medio por empresa</t>
  </si>
  <si>
    <t>Producción ambiental y producción media por empresa en bienes y servicios ambientales, por actividad económica</t>
  </si>
  <si>
    <t>Producción Ambiental</t>
  </si>
  <si>
    <t>Empresas que producen Bienes y Servicios Ambientales</t>
  </si>
  <si>
    <t>% Empresas que producen Bienes y Servicios Ambientales</t>
  </si>
  <si>
    <t>Producción ambiental media por empresa</t>
  </si>
  <si>
    <t>Inversión ambiental e inversión media por empresa en bienes y servicios ambientales, por actividad económica</t>
  </si>
  <si>
    <t>Inversión Ambiental</t>
  </si>
  <si>
    <t>Empresas que invierten en Bienes y Servicios Ambientales</t>
  </si>
  <si>
    <t>% Empresas que invierten en Bienes y Servicios Ambientales</t>
  </si>
  <si>
    <t>Inversión ambiental media por empresa</t>
  </si>
  <si>
    <t>TABLA 2.  Sueldos y salarios del personal dedicado a actividades ambientales y sueldos ambientales medios, por actividad económica</t>
  </si>
  <si>
    <t>INDICADORES - SISTEMA INTEGRADO DE PRODUCCIÓN VERDE (SIPV) - CEPAL</t>
  </si>
  <si>
    <t>Energía eléctrica consumida de red pública</t>
  </si>
  <si>
    <t>GWh / año</t>
  </si>
  <si>
    <t>Valor pagado por la energía eléctrica consumida de red pública</t>
  </si>
  <si>
    <t>millones US$ / año</t>
  </si>
  <si>
    <t>Empresas con valor pagado por energía eléctrica de red pública</t>
  </si>
  <si>
    <t>Tarifa media</t>
  </si>
  <si>
    <t>MWh / empresa</t>
  </si>
  <si>
    <t>miles USD / empresa</t>
  </si>
  <si>
    <t>US$ / kWh</t>
  </si>
  <si>
    <t>Empresas investigadas</t>
  </si>
  <si>
    <t>Consumo medio de energía eléctrica de red pública por empresa</t>
  </si>
  <si>
    <t>Valor pagado medio de energía eléctrica de red pública por empresa</t>
  </si>
  <si>
    <t>Energía de red pública, cantidad, valor pagado, consumo medio, valor pagado medio por empresa y tarifa media, por tipo de actividad económica</t>
  </si>
  <si>
    <t>Otras actividades *</t>
  </si>
  <si>
    <t>Valor de la energía eléctrica producida</t>
  </si>
  <si>
    <t>Cantidad de energía eléctrica producida</t>
  </si>
  <si>
    <t>Cantidad de energía eléctrica producida y consumida</t>
  </si>
  <si>
    <t>1. Energía Solar - Uso principal de la energía producida y consumida</t>
  </si>
  <si>
    <t>Calor directo (%)</t>
  </si>
  <si>
    <t>Fuerza motriz y frío (%)</t>
  </si>
  <si>
    <t>2. Energía Eólica - Uso principal de la energía producida y consumida</t>
  </si>
  <si>
    <t>3. Energía de Biomasa - Uso principal de la energía producida y consumida</t>
  </si>
  <si>
    <t>4. Energía Hidráulica - Uso principal de la energía producida y consumida</t>
  </si>
  <si>
    <t>5. Energía de generador termoeléctrico - Uso principal de la energía producida y consumida</t>
  </si>
  <si>
    <t>Otros usos** (%)</t>
  </si>
  <si>
    <t>** Otros usos = Iluminación de instalaciones y procesos; Electrólisis para descomposición de sustancias; Recubrimiento metálico de superficies; Licuefacción de gases; Procesos de soldadura.</t>
  </si>
  <si>
    <t xml:space="preserve"> Energía eléctrica alternativa generada, por tipo de actividad económica y según uso principal de la energía producida y consumida</t>
  </si>
  <si>
    <t>Valor pagado</t>
  </si>
  <si>
    <t>Volumen usado</t>
  </si>
  <si>
    <t>Miles US$</t>
  </si>
  <si>
    <t>Miles galones US</t>
  </si>
  <si>
    <t>Uso principal de combustibles y lubricantes líquidos</t>
  </si>
  <si>
    <t>Volúmenes de Combustibles y Lubricantes líquidos usados en las empresas, por tipo de combustible y según uso principal del mismo</t>
  </si>
  <si>
    <t>Masa usada</t>
  </si>
  <si>
    <t>Miles toneladas métricas</t>
  </si>
  <si>
    <t>Combustibles y lubricantes líquidos</t>
  </si>
  <si>
    <t>Combustibles y lubricantes sólidos</t>
  </si>
  <si>
    <t>Calderas (%)</t>
  </si>
  <si>
    <t>Transporte (%)</t>
  </si>
  <si>
    <t>Mantenimiento (%)</t>
  </si>
  <si>
    <t>Masas de Combustibles y Lubricantes sólidos usados en las empresas, por tipo de combustible y según uso principal del mismo</t>
  </si>
  <si>
    <t>Uso principal de combustibles y lubricantes sólidos</t>
  </si>
  <si>
    <t>Procesos</t>
  </si>
  <si>
    <t>%</t>
  </si>
  <si>
    <r>
      <t>m</t>
    </r>
    <r>
      <rPr>
        <b/>
        <vertAlign val="superscript"/>
        <sz val="9"/>
        <color theme="1" tint="0.34998626667073579"/>
        <rFont val="Century Gothic"/>
        <family val="2"/>
      </rPr>
      <t>3</t>
    </r>
    <r>
      <rPr>
        <b/>
        <sz val="9"/>
        <color theme="1" tint="0.34998626667073579"/>
        <rFont val="Century Gothic"/>
        <family val="2"/>
      </rPr>
      <t xml:space="preserve"> / año</t>
    </r>
  </si>
  <si>
    <t>Distribución de las aguas residuales generadas por tipo de tratamiento dado</t>
  </si>
  <si>
    <t>¿El proceso productivo de la empresa generó aguas residuales? - Sí / No</t>
  </si>
  <si>
    <t>¿Tiene registro de las descargas de las aguas residuales generadas por el proceso productivo de la empresa? - Sí / No</t>
  </si>
  <si>
    <t>Agua de red pública, cantidad, valor pagado, consumo medio, valor pagado medio por empresa y tarifa media, por tipo de actividad económica</t>
  </si>
  <si>
    <t>US$ / año</t>
  </si>
  <si>
    <t>Empresas con valor pagado por agua de red pública</t>
  </si>
  <si>
    <t>Consumo medio de agua de red pública por empresa</t>
  </si>
  <si>
    <t>Valor pagado medio de agua de red pública por empresa</t>
  </si>
  <si>
    <t>US$ / empresa</t>
  </si>
  <si>
    <r>
      <t>m</t>
    </r>
    <r>
      <rPr>
        <b/>
        <vertAlign val="superscript"/>
        <sz val="9"/>
        <color theme="1" tint="0.34998626667073579"/>
        <rFont val="Century Gothic"/>
        <family val="2"/>
      </rPr>
      <t>3</t>
    </r>
    <r>
      <rPr>
        <b/>
        <sz val="9"/>
        <color theme="1" tint="0.34998626667073579"/>
        <rFont val="Century Gothic"/>
        <family val="2"/>
      </rPr>
      <t xml:space="preserve"> / empresa</t>
    </r>
  </si>
  <si>
    <r>
      <t>US$ / m</t>
    </r>
    <r>
      <rPr>
        <b/>
        <vertAlign val="superscript"/>
        <sz val="9"/>
        <color theme="1" tint="0.34998626667073579"/>
        <rFont val="Century Gothic"/>
        <family val="2"/>
      </rPr>
      <t>3</t>
    </r>
  </si>
  <si>
    <t>Valor pagado por el agua de red pública consumida</t>
  </si>
  <si>
    <t>Plásticos de invernadero</t>
  </si>
  <si>
    <t>Toneladas métricas</t>
  </si>
  <si>
    <t>Actividad Económica / Tamaño de empresa</t>
  </si>
  <si>
    <t xml:space="preserve"> Intensidad energética de las empresas (MJ /USD)</t>
  </si>
  <si>
    <r>
      <t xml:space="preserve"> Intensidad de generación de CO</t>
    </r>
    <r>
      <rPr>
        <b/>
        <i/>
        <vertAlign val="subscript"/>
        <sz val="12"/>
        <color theme="1" tint="0.34998626667073579"/>
        <rFont val="Century Gothic"/>
        <family val="2"/>
      </rPr>
      <t>2</t>
    </r>
    <r>
      <rPr>
        <b/>
        <i/>
        <sz val="12"/>
        <color theme="1" tint="0.34998626667073579"/>
        <rFont val="Century Gothic"/>
        <family val="2"/>
      </rPr>
      <t xml:space="preserve"> (kg CO</t>
    </r>
    <r>
      <rPr>
        <b/>
        <i/>
        <vertAlign val="subscript"/>
        <sz val="12"/>
        <color theme="1" tint="0.34998626667073579"/>
        <rFont val="Century Gothic"/>
        <family val="2"/>
      </rPr>
      <t>2</t>
    </r>
    <r>
      <rPr>
        <b/>
        <i/>
        <sz val="12"/>
        <color theme="1" tint="0.34998626667073579"/>
        <rFont val="Century Gothic"/>
        <family val="2"/>
      </rPr>
      <t>eq/ USD)</t>
    </r>
  </si>
  <si>
    <r>
      <t>(m</t>
    </r>
    <r>
      <rPr>
        <b/>
        <vertAlign val="superscript"/>
        <sz val="9"/>
        <color theme="1" tint="0.34998626667073579"/>
        <rFont val="Century Gothic"/>
        <family val="2"/>
      </rPr>
      <t>3</t>
    </r>
    <r>
      <rPr>
        <b/>
        <sz val="9"/>
        <color theme="1" tint="0.34998626667073579"/>
        <rFont val="Century Gothic"/>
        <family val="2"/>
      </rPr>
      <t xml:space="preserve"> H</t>
    </r>
    <r>
      <rPr>
        <b/>
        <vertAlign val="subscript"/>
        <sz val="9"/>
        <color theme="1" tint="0.34998626667073579"/>
        <rFont val="Century Gothic"/>
        <family val="2"/>
      </rPr>
      <t>2</t>
    </r>
    <r>
      <rPr>
        <b/>
        <sz val="9"/>
        <color theme="1" tint="0.34998626667073579"/>
        <rFont val="Century Gothic"/>
        <family val="2"/>
      </rPr>
      <t>O / 1,000 USD)</t>
    </r>
  </si>
  <si>
    <t>CONTENIDO</t>
  </si>
  <si>
    <t>Actividades de servicios administrativos y de apoyo</t>
  </si>
  <si>
    <t>* Otras actividades = Actividades de alojamiento y de servicios de comidas; Actividades financieras y de seguros; Actividades inmobiliarias; Artes, entretenimiento, recreación; Otras actividades de servicios</t>
  </si>
  <si>
    <t>Volúmenes de aguas residuales generadas en el proceso productivo, por actividad económica y según tipo de tratamiento dado *</t>
  </si>
  <si>
    <t>* Se excluyen las empresas del sector E. Distribución de agua, alcantarillado, gestión de desechos y saneamiento, debido a que casi todas son EP de alcantarillado, las cuales suelen incluir aguas servidas de las ciudades.</t>
  </si>
  <si>
    <t>Mediana empresa "A"</t>
  </si>
  <si>
    <t>Mediana empresa "B"</t>
  </si>
  <si>
    <r>
      <t xml:space="preserve"> Intensidad de uso de agua (m</t>
    </r>
    <r>
      <rPr>
        <b/>
        <i/>
        <vertAlign val="superscript"/>
        <sz val="12"/>
        <color theme="1" tint="0.34998626667073579"/>
        <rFont val="Century Gothic"/>
        <family val="2"/>
      </rPr>
      <t>3</t>
    </r>
    <r>
      <rPr>
        <b/>
        <i/>
        <sz val="12"/>
        <color theme="1" tint="0.34998626667073579"/>
        <rFont val="Century Gothic"/>
        <family val="2"/>
      </rPr>
      <t xml:space="preserve"> H</t>
    </r>
    <r>
      <rPr>
        <b/>
        <i/>
        <vertAlign val="subscript"/>
        <sz val="12"/>
        <color theme="1" tint="0.34998626667073579"/>
        <rFont val="Century Gothic"/>
        <family val="2"/>
      </rPr>
      <t>2</t>
    </r>
    <r>
      <rPr>
        <b/>
        <i/>
        <sz val="12"/>
        <color theme="1" tint="0.34998626667073579"/>
        <rFont val="Century Gothic"/>
        <family val="2"/>
      </rPr>
      <t>O / 1,000 USD)</t>
    </r>
  </si>
  <si>
    <t>6. Otros tipos de energías alternativas generadas*** - Uso principal de la energía producida y consumida</t>
  </si>
  <si>
    <t xml:space="preserve">*** Otros tipos de energías alternativas generadas = Energía de biogas (de plantas instaladas en rellenos sanitarios). </t>
  </si>
  <si>
    <t>Empresas que generaron desechos especiales, por tipo de desecho</t>
  </si>
  <si>
    <t>Desechos Especiales</t>
  </si>
  <si>
    <t>Empresas que generan desechos especiales</t>
  </si>
  <si>
    <t>Empresas que conocen las cantidades generadas de desechos</t>
  </si>
  <si>
    <t>Empresas que cuentan con registro de generador de desechos peligrosos</t>
  </si>
  <si>
    <t>Otros usos* (%)</t>
  </si>
  <si>
    <t>* Otros usos: Uso en laboratorios químicos (Jet fuel).  Pintura (Diésel). Elaboración de asfalto, grasa o lubricantes (Aceites).</t>
  </si>
  <si>
    <t>FUENTE: INEC -Módulo de Información Ambiental Económica de la Encuesta Estructural Empresarial 2020</t>
  </si>
  <si>
    <t>Personal Ambiental Total</t>
  </si>
  <si>
    <t>Tarifa media de la energía eléctrica de red pública consumida</t>
  </si>
  <si>
    <t>US$ / US gal</t>
  </si>
  <si>
    <t>US$ / ton</t>
  </si>
  <si>
    <t>Tarifa media del agua de red pública consumida</t>
  </si>
  <si>
    <t>Agua de red pública consumida</t>
  </si>
  <si>
    <t>Total (GWh / año)</t>
  </si>
  <si>
    <t>Gasto en Protección Ambiental (USD)</t>
  </si>
  <si>
    <t>Gasto en Gestión de Recursos Naturales (USD)</t>
  </si>
  <si>
    <t>(2020_USD)</t>
  </si>
  <si>
    <t>FUENTE: INEC -Módulo de Información Ambiental Económica de la Encuesta Estructural Empresarial 2021</t>
  </si>
  <si>
    <t>FUENTE: INEC - Módulo de Información Ambiental Económica de la Encuesta Estructural Empresarial 2021</t>
  </si>
  <si>
    <t>NACIONAL 2020</t>
  </si>
  <si>
    <t>NACIONAL 2021</t>
  </si>
  <si>
    <t>* Otros usos: Procesos de sanitización (GLP).</t>
  </si>
  <si>
    <t>(2021_USD)</t>
  </si>
  <si>
    <t xml:space="preserve"> Proporción de empresas que producen energías renovables en el año 2021 (%)</t>
  </si>
  <si>
    <t xml:space="preserve"> Proporción de empresas que realizaron inversión ambiental en el año 2021 (%)</t>
  </si>
  <si>
    <t>Indicador 5.</t>
  </si>
  <si>
    <t xml:space="preserve">Indicador 6. </t>
  </si>
  <si>
    <t>INDICADOR 1. Proporción de empresas que realizaron inversión ambiental en el año 2021 (%)</t>
  </si>
  <si>
    <t>INDICADOR 2. Intensidad energética de las empresas (MJ /USD)</t>
  </si>
  <si>
    <t>INDICADOR 3. Proporción de empresas que producen energías renovables en el año 2021 (%)</t>
  </si>
  <si>
    <t>INDICADOR 4. Intensidad de generación de CO2 (kg CO2eq/ USD)</t>
  </si>
  <si>
    <t>INDICADOR 5. Intensidad de uso de agua (m3 H2O / USD)</t>
  </si>
  <si>
    <t>INDICADOR 6. Proporción de aguas residuales que reciben tratamiento (%)</t>
  </si>
  <si>
    <r>
      <rPr>
        <b/>
        <sz val="12"/>
        <color theme="1" tint="0.34998626667073579"/>
        <rFont val="Century Gothic"/>
        <family val="2"/>
      </rPr>
      <t>Tabla 4.</t>
    </r>
    <r>
      <rPr>
        <sz val="12"/>
        <color theme="1" tint="0.34998626667073579"/>
        <rFont val="Century Gothic"/>
        <family val="2"/>
      </rPr>
      <t xml:space="preserve">  </t>
    </r>
  </si>
  <si>
    <r>
      <t>Tabla 5.</t>
    </r>
    <r>
      <rPr>
        <sz val="12"/>
        <color theme="1" tint="0.34998626667073579"/>
        <rFont val="Century Gothic"/>
        <family val="2"/>
      </rPr>
      <t xml:space="preserve">  </t>
    </r>
  </si>
  <si>
    <t>Tabla 6.</t>
  </si>
  <si>
    <t xml:space="preserve">Tabla 10. </t>
  </si>
  <si>
    <r>
      <t>Tabla 11.</t>
    </r>
    <r>
      <rPr>
        <sz val="14"/>
        <color theme="1" tint="0.249977111117893"/>
        <rFont val="Century Gothic"/>
        <family val="2"/>
      </rPr>
      <t xml:space="preserve"> </t>
    </r>
  </si>
  <si>
    <t>Tabla 12.</t>
  </si>
  <si>
    <t xml:space="preserve">Tabla 13. </t>
  </si>
  <si>
    <t xml:space="preserve"> Tabla 14. </t>
  </si>
  <si>
    <t xml:space="preserve"> Tabla 15. </t>
  </si>
  <si>
    <t>TABLA 3. Gastos corrientes y gasto corriente medio por empresa en bienes y servicios ambientales, por actividad económica</t>
  </si>
  <si>
    <t>TABLA 4. Producción ambiental y producción media por empresa en bienes y servicios ambientales, por actividad económica</t>
  </si>
  <si>
    <t>TABLA 5. Inversión ambiental e inversión media por empresa en bienes y servicios ambientales, por actividad económica</t>
  </si>
  <si>
    <t>TABLA 6. Gastos corrientes en temas de protección ambiental, por objetivos ambientales</t>
  </si>
  <si>
    <t>TABLA 7. Gastos corrientes en temas de gestión de recursos naturales, por objetivos ambientales</t>
  </si>
  <si>
    <t>TABLA 8. Energía de red pública, cantidad, valor pagado, consumo medio, valor pagado medio por empresa y tarifa media, por tipo de actividad económica</t>
  </si>
  <si>
    <t>TABLA 9.  Energía eléctrica alternativa generada, por tipo de actividad económica y según uso principal de la energía producida y consumida</t>
  </si>
  <si>
    <t>TABLA 10. Volúmenes de Combustibles y Lubricantes líquidos usados en las empresas, por tipo de combustible y según uso principal del mismo</t>
  </si>
  <si>
    <t>TABLA 11. Masas de Combustibles y Lubricantes líquidos usados en las empresas, por tipo de combustible y según uso principal del mismo</t>
  </si>
  <si>
    <t>TABLA 12. Agua de red pública, cantidad, valor pagado, consumo medio, valor pagado medio por empresa y tarifa media, por tipo de actividad económica</t>
  </si>
  <si>
    <t>TABLA 13. Volúmenes de aguas residuales generadas en el proceso productivo, por actividad económica y según tipo de tratamiento dado</t>
  </si>
  <si>
    <t xml:space="preserve"> TABLA 14. Empresas que cuentan con registro de generador de desechos peligrosos</t>
  </si>
  <si>
    <t xml:space="preserve"> TABLA 15. Empresas que generaron desechos especiales,por tipo de desecho</t>
  </si>
  <si>
    <t xml:space="preserve"> TABLA 16. Empresas que generaron desechos peligrosos, por tipo de desecho</t>
  </si>
  <si>
    <r>
      <t>Tabla 3.</t>
    </r>
    <r>
      <rPr>
        <sz val="14"/>
        <rFont val="Century Gothic"/>
        <family val="2"/>
      </rPr>
      <t xml:space="preserve"> </t>
    </r>
  </si>
  <si>
    <t xml:space="preserve"> Tabla 16.</t>
  </si>
  <si>
    <t xml:space="preserve"> Empresas que generaron desechos peligrosos, por tipo de desecho</t>
  </si>
  <si>
    <t>Desechos Peligrosos</t>
  </si>
  <si>
    <t>Empresas que generan desechos peligrosos</t>
  </si>
  <si>
    <t>Empresas que conocen las cantidades generadas de desechos peligrosos</t>
  </si>
  <si>
    <t>(B.06.04) - Aguas de fracturación hidráulica / Aguas de formación.</t>
  </si>
  <si>
    <t>(G.46.01) - Lodos de las plantas de tratamiento de aguas residuales industriales  que contienen sustancias peligrosas</t>
  </si>
  <si>
    <t>(C.19.13) - Suelos contaminados con hidrocarburos generados por derrames</t>
  </si>
  <si>
    <t>(B.06.02) - Lodos, ripios y desechos de perforación en superficie que contienen, hidrocarburos, HAP’s, Cadmio, Cromo (VI), Vanadio, Bario, Mercurio, Níquel</t>
  </si>
  <si>
    <t>(NE-03) - Aceites minerales usados o gastados</t>
  </si>
  <si>
    <t>(NE-38) - Lodos de tanques de almacenamiento de hidrocarburos</t>
  </si>
  <si>
    <t>(NE-43) - Material adsorbente contaminado con sustancias químicas peligrosas: waipes, paños, trapos, aserrín, barreras adsorbentes y otros materiales sólidos adsorbentes</t>
  </si>
  <si>
    <t>(NE-35) - Hidrocarburos sucios o contaminados con otras sustancias</t>
  </si>
  <si>
    <t>(NE-31) - Escombros de construcción contaminados con materiales peligrosos</t>
  </si>
  <si>
    <t>(C.19.08) - Mezclas oleosas agua-hidrocarburos, emulsiones</t>
  </si>
  <si>
    <t>(NE-09) - Chatarra contaminada con materiales peligrosos</t>
  </si>
  <si>
    <t>(NE-06) - Aguas residuales industriales que cuyas concentraciones de Cr (VI), As, Cd, Se, Sb, Te, Hg, Tl, Pb, cianuros, fenoles u otras sustancias peligrosas excedan los límites máximos permitidos (Anexo 1 del Libro VI del TULSMA)</t>
  </si>
  <si>
    <t>(NE-42) - Material adsorbente contaminado con hidrocarburos: waipes, paños, trapos, aserrín, barreras adsorbentes y otros materiales sólidos adsorbentes</t>
  </si>
  <si>
    <t>(Q.86.07) - Material e insumos que han sido utilizados para procedimientos médicos y que han estado en contacto con fluidos corporales</t>
  </si>
  <si>
    <t>(Q.86.08) - Fármacos caducados o fuera de especificaciones</t>
  </si>
  <si>
    <t>(NE-36) - Lodos de aceite</t>
  </si>
  <si>
    <t>(NE-27) - Envases contaminados con materiales peligrosos</t>
  </si>
  <si>
    <t>(NE-07) - Baterías usadas plomo-ácido</t>
  </si>
  <si>
    <t>(Q.86.03) - Sangre, sus derivados e insumos usados para procedimientos de análisis y administración de los mismos.</t>
  </si>
  <si>
    <t>(NE-49) - Residuos de tintas, pinturas, resinas que contengan sustancias peligrosas y exhiban características de peligrosidad</t>
  </si>
  <si>
    <t>(NE-19) - Desechos de soluciones alcalinas con pH&gt;12.5</t>
  </si>
  <si>
    <t>(NE-24) - Desechos sólidos o lodos/sedimentos de sistemas de tratamiento de las aguas residuales industriales que contengan  materiales peligrosos: Cr (VI), As, Cd, Se, Sb, Te, Hg, Tl, Pb, cianuros, fenoles o metales pesados</t>
  </si>
  <si>
    <t>Otros residuos</t>
  </si>
  <si>
    <t>Tabla 2.</t>
  </si>
  <si>
    <t>Tabla 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</si>
</sst>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-;\-* #,##0.00_-;_-* &quot;-&quot;??_-;_-@_-"/>
    <numFmt numFmtId="165" formatCode="###0"/>
    <numFmt numFmtId="166" formatCode="###0.0%"/>
    <numFmt numFmtId="167" formatCode="###0.00"/>
    <numFmt numFmtId="168" formatCode="0.0%"/>
    <numFmt numFmtId="169" formatCode="#,##0.0"/>
    <numFmt numFmtId="170" formatCode="_-* #,##0_-;\-* #,##0_-;_-* &quot;-&quot;??_-;_-@_-"/>
  </numFmts>
  <fonts count="34" x14ac:knownFonts="1"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 tint="0.34998626667073579"/>
      <name val="Century Gothic"/>
      <family val="2"/>
    </font>
    <font>
      <sz val="11"/>
      <color theme="1" tint="0.34998626667073579"/>
      <name val="Century Gothic"/>
      <family val="2"/>
    </font>
    <font>
      <sz val="14"/>
      <name val="Century Gothic"/>
      <family val="2"/>
    </font>
    <font>
      <sz val="8"/>
      <color theme="1"/>
      <name val="Calibri"/>
      <family val="2"/>
      <scheme val="minor"/>
    </font>
    <font>
      <sz val="12"/>
      <color theme="1" tint="0.34998626667073579"/>
      <name val="Century Gothic"/>
      <family val="2"/>
    </font>
    <font>
      <b/>
      <i/>
      <sz val="12"/>
      <color theme="1" tint="0.34998626667073579"/>
      <name val="Century Gothic"/>
      <family val="2"/>
    </font>
    <font>
      <sz val="10"/>
      <name val="Arial"/>
      <family val="2"/>
    </font>
    <font>
      <sz val="9"/>
      <color theme="1" tint="0.34998626667073579"/>
      <name val="Century Gothic"/>
      <family val="2"/>
    </font>
    <font>
      <b/>
      <sz val="9"/>
      <color theme="1" tint="0.34998626667073579"/>
      <name val="Century Gothic"/>
      <family val="2"/>
    </font>
    <font>
      <u/>
      <sz val="10"/>
      <color theme="9" tint="-0.24994659260841701"/>
      <name val="Arial"/>
      <family val="2"/>
    </font>
    <font>
      <u/>
      <sz val="10"/>
      <color rgb="FFFFC000"/>
      <name val="Arial"/>
      <family val="2"/>
    </font>
    <font>
      <b/>
      <sz val="9"/>
      <color theme="1" tint="0.34998626667073579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color theme="1" tint="0.249977111117893"/>
      <name val="Century Gothic"/>
      <family val="2"/>
    </font>
    <font>
      <sz val="14"/>
      <color theme="1" tint="0.249977111117893"/>
      <name val="Century Gothic"/>
      <family val="2"/>
    </font>
    <font>
      <b/>
      <vertAlign val="subscript"/>
      <sz val="9"/>
      <color theme="1" tint="0.34998626667073579"/>
      <name val="Century Gothic"/>
      <family val="2"/>
    </font>
    <font>
      <b/>
      <vertAlign val="superscript"/>
      <sz val="9"/>
      <color theme="1" tint="0.34998626667073579"/>
      <name val="Century Gothic"/>
      <family val="2"/>
    </font>
    <font>
      <b/>
      <i/>
      <vertAlign val="subscript"/>
      <sz val="12"/>
      <color theme="1" tint="0.34998626667073579"/>
      <name val="Century Gothic"/>
      <family val="2"/>
    </font>
    <font>
      <b/>
      <i/>
      <vertAlign val="superscript"/>
      <sz val="12"/>
      <color theme="1" tint="0.34998626667073579"/>
      <name val="Century Gothic"/>
      <family val="2"/>
    </font>
    <font>
      <sz val="8"/>
      <color theme="1" tint="0.34998626667073579"/>
      <name val="Century Gothic"/>
      <family val="2"/>
    </font>
    <font>
      <sz val="9"/>
      <color indexed="60"/>
      <name val="Arial"/>
      <family val="2"/>
    </font>
    <font>
      <sz val="10"/>
      <color theme="1"/>
      <name val="Century Gothic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9"/>
      <color indexed="60"/>
      <name val="Arial"/>
      <family val="2"/>
    </font>
    <font>
      <sz val="10"/>
      <name val="Arial"/>
    </font>
    <font>
      <sz val="9"/>
      <color indexed="60"/>
      <name val="Arial"/>
    </font>
    <font>
      <u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4">
    <xf numFmtId="0" fontId="0" fillId="0" borderId="0"/>
    <xf numFmtId="9" fontId="6" fillId="0" borderId="0" applyFont="0" applyFill="0" applyBorder="0" applyAlignment="0" applyProtection="0"/>
    <xf numFmtId="0" fontId="9" fillId="0" borderId="0"/>
    <xf numFmtId="0" fontId="12" fillId="0" borderId="0" applyNumberFormat="0" applyFill="0" applyBorder="0" applyAlignment="0" applyProtection="0"/>
    <xf numFmtId="0" fontId="9" fillId="0" borderId="0"/>
    <xf numFmtId="0" fontId="15" fillId="0" borderId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27" fillId="0" borderId="0"/>
    <xf numFmtId="0" fontId="28" fillId="0" borderId="0"/>
    <xf numFmtId="0" fontId="28" fillId="0" borderId="0"/>
    <xf numFmtId="0" fontId="29" fillId="0" borderId="0"/>
    <xf numFmtId="0" fontId="2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9" fillId="0" borderId="0"/>
    <xf numFmtId="0" fontId="9" fillId="0" borderId="0"/>
    <xf numFmtId="0" fontId="9" fillId="0" borderId="0"/>
    <xf numFmtId="0" fontId="3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6" fillId="0" borderId="0" applyFont="0" applyFill="0" applyBorder="0" applyAlignment="0" applyProtection="0"/>
  </cellStyleXfs>
  <cellXfs count="206">
    <xf numFmtId="0" fontId="0" fillId="0" borderId="0" xfId="0"/>
    <xf numFmtId="0" fontId="13" fillId="0" borderId="0" xfId="3" applyFont="1" applyAlignment="1">
      <alignment horizontal="center" vertical="center"/>
    </xf>
    <xf numFmtId="0" fontId="10" fillId="0" borderId="0" xfId="0" applyFont="1"/>
    <xf numFmtId="0" fontId="0" fillId="0" borderId="0" xfId="0" applyBorder="1"/>
    <xf numFmtId="0" fontId="10" fillId="0" borderId="0" xfId="2" applyFont="1" applyBorder="1" applyAlignment="1">
      <alignment vertical="top" wrapText="1"/>
    </xf>
    <xf numFmtId="0" fontId="10" fillId="0" borderId="0" xfId="0" applyFont="1" applyBorder="1" applyAlignment="1">
      <alignment wrapText="1"/>
    </xf>
    <xf numFmtId="0" fontId="9" fillId="0" borderId="0" xfId="17"/>
    <xf numFmtId="0" fontId="9" fillId="0" borderId="0" xfId="18"/>
    <xf numFmtId="165" fontId="24" fillId="0" borderId="0" xfId="18" applyNumberFormat="1" applyFont="1" applyBorder="1" applyAlignment="1">
      <alignment horizontal="right" vertical="top"/>
    </xf>
    <xf numFmtId="10" fontId="0" fillId="0" borderId="0" xfId="1" applyNumberFormat="1" applyFont="1"/>
    <xf numFmtId="4" fontId="25" fillId="0" borderId="0" xfId="0" applyNumberFormat="1" applyFont="1"/>
    <xf numFmtId="0" fontId="9" fillId="0" borderId="0" xfId="19"/>
    <xf numFmtId="0" fontId="8" fillId="2" borderId="0" xfId="0" applyFont="1" applyFill="1" applyAlignment="1"/>
    <xf numFmtId="0" fontId="26" fillId="0" borderId="0" xfId="20"/>
    <xf numFmtId="0" fontId="0" fillId="0" borderId="0" xfId="0" applyFill="1"/>
    <xf numFmtId="0" fontId="8" fillId="0" borderId="0" xfId="0" applyFont="1" applyFill="1" applyAlignment="1">
      <alignment horizontal="left"/>
    </xf>
    <xf numFmtId="0" fontId="8" fillId="0" borderId="0" xfId="0" applyFont="1" applyFill="1" applyAlignment="1"/>
    <xf numFmtId="0" fontId="17" fillId="0" borderId="0" xfId="0" applyFont="1" applyFill="1" applyAlignment="1">
      <alignment vertical="center" wrapText="1"/>
    </xf>
    <xf numFmtId="4" fontId="10" fillId="0" borderId="0" xfId="0" applyNumberFormat="1" applyFont="1" applyFill="1" applyBorder="1" applyAlignment="1">
      <alignment vertical="center"/>
    </xf>
    <xf numFmtId="0" fontId="27" fillId="0" borderId="0" xfId="21"/>
    <xf numFmtId="0" fontId="28" fillId="0" borderId="0" xfId="22"/>
    <xf numFmtId="0" fontId="28" fillId="0" borderId="0" xfId="23"/>
    <xf numFmtId="165" fontId="30" fillId="0" borderId="0" xfId="24" applyNumberFormat="1" applyFont="1" applyBorder="1" applyAlignment="1">
      <alignment horizontal="right" vertical="top"/>
    </xf>
    <xf numFmtId="4" fontId="11" fillId="2" borderId="0" xfId="0" applyNumberFormat="1" applyFont="1" applyFill="1" applyBorder="1" applyAlignment="1">
      <alignment vertical="center"/>
    </xf>
    <xf numFmtId="4" fontId="10" fillId="2" borderId="0" xfId="0" applyNumberFormat="1" applyFont="1" applyFill="1" applyBorder="1" applyAlignment="1">
      <alignment vertical="center"/>
    </xf>
    <xf numFmtId="165" fontId="24" fillId="0" borderId="0" xfId="17" applyNumberFormat="1" applyFont="1" applyBorder="1" applyAlignment="1">
      <alignment horizontal="right" vertical="top"/>
    </xf>
    <xf numFmtId="167" fontId="24" fillId="0" borderId="0" xfId="19" applyNumberFormat="1" applyFont="1" applyBorder="1" applyAlignment="1">
      <alignment horizontal="right" vertical="top"/>
    </xf>
    <xf numFmtId="165" fontId="24" fillId="0" borderId="0" xfId="19" applyNumberFormat="1" applyFont="1" applyBorder="1" applyAlignment="1">
      <alignment horizontal="right" vertical="top"/>
    </xf>
    <xf numFmtId="4" fontId="0" fillId="0" borderId="0" xfId="0" applyNumberFormat="1"/>
    <xf numFmtId="0" fontId="8" fillId="0" borderId="0" xfId="0" applyFont="1" applyFill="1" applyAlignment="1">
      <alignment horizontal="left"/>
    </xf>
    <xf numFmtId="0" fontId="10" fillId="0" borderId="0" xfId="2" applyFont="1" applyBorder="1" applyAlignment="1">
      <alignment horizontal="left" vertical="top" wrapText="1"/>
    </xf>
    <xf numFmtId="0" fontId="8" fillId="0" borderId="0" xfId="0" applyFont="1" applyFill="1" applyAlignment="1">
      <alignment horizontal="left"/>
    </xf>
    <xf numFmtId="0" fontId="10" fillId="0" borderId="0" xfId="2" applyFont="1" applyBorder="1" applyAlignment="1">
      <alignment horizontal="left" vertical="top" wrapText="1"/>
    </xf>
    <xf numFmtId="0" fontId="8" fillId="2" borderId="0" xfId="0" applyFont="1" applyFill="1" applyAlignment="1">
      <alignment horizontal="left"/>
    </xf>
    <xf numFmtId="0" fontId="31" fillId="0" borderId="0" xfId="27"/>
    <xf numFmtId="165" fontId="32" fillId="0" borderId="0" xfId="27" applyNumberFormat="1" applyFont="1" applyBorder="1" applyAlignment="1">
      <alignment horizontal="right" vertical="top"/>
    </xf>
    <xf numFmtId="167" fontId="32" fillId="0" borderId="0" xfId="28" applyNumberFormat="1" applyFont="1" applyBorder="1" applyAlignment="1">
      <alignment horizontal="right" vertical="top"/>
    </xf>
    <xf numFmtId="165" fontId="32" fillId="0" borderId="0" xfId="28" applyNumberFormat="1" applyFont="1" applyBorder="1" applyAlignment="1">
      <alignment horizontal="right" vertical="top"/>
    </xf>
    <xf numFmtId="0" fontId="31" fillId="0" borderId="0" xfId="29"/>
    <xf numFmtId="165" fontId="32" fillId="0" borderId="0" xfId="29" applyNumberFormat="1" applyFont="1" applyBorder="1" applyAlignment="1">
      <alignment horizontal="right" vertical="top"/>
    </xf>
    <xf numFmtId="165" fontId="32" fillId="0" borderId="0" xfId="30" applyNumberFormat="1" applyFont="1" applyBorder="1" applyAlignment="1">
      <alignment horizontal="right" vertical="top"/>
    </xf>
    <xf numFmtId="0" fontId="31" fillId="0" borderId="0" xfId="31"/>
    <xf numFmtId="165" fontId="32" fillId="0" borderId="0" xfId="31" applyNumberFormat="1" applyFont="1" applyBorder="1" applyAlignment="1">
      <alignment horizontal="right" vertical="top"/>
    </xf>
    <xf numFmtId="165" fontId="10" fillId="0" borderId="0" xfId="0" applyNumberFormat="1" applyFont="1" applyBorder="1"/>
    <xf numFmtId="165" fontId="0" fillId="0" borderId="0" xfId="0" applyNumberFormat="1" applyBorder="1"/>
    <xf numFmtId="0" fontId="31" fillId="0" borderId="0" xfId="32"/>
    <xf numFmtId="165" fontId="32" fillId="0" borderId="0" xfId="32" applyNumberFormat="1" applyFont="1" applyBorder="1" applyAlignment="1">
      <alignment horizontal="right" vertical="top"/>
    </xf>
    <xf numFmtId="0" fontId="9" fillId="0" borderId="0" xfId="33"/>
    <xf numFmtId="165" fontId="24" fillId="0" borderId="0" xfId="33" applyNumberFormat="1" applyFont="1" applyBorder="1" applyAlignment="1">
      <alignment horizontal="right" vertical="top"/>
    </xf>
    <xf numFmtId="166" fontId="24" fillId="0" borderId="0" xfId="33" applyNumberFormat="1" applyFont="1" applyBorder="1" applyAlignment="1">
      <alignment horizontal="right" vertical="top"/>
    </xf>
    <xf numFmtId="0" fontId="9" fillId="0" borderId="0" xfId="34"/>
    <xf numFmtId="165" fontId="24" fillId="0" borderId="0" xfId="34" applyNumberFormat="1" applyFont="1" applyBorder="1" applyAlignment="1">
      <alignment horizontal="right" vertical="top"/>
    </xf>
    <xf numFmtId="167" fontId="24" fillId="0" borderId="0" xfId="34" applyNumberFormat="1" applyFont="1" applyBorder="1" applyAlignment="1">
      <alignment horizontal="right" vertical="top"/>
    </xf>
    <xf numFmtId="0" fontId="9" fillId="0" borderId="0" xfId="35"/>
    <xf numFmtId="165" fontId="24" fillId="0" borderId="0" xfId="35" applyNumberFormat="1" applyFont="1" applyBorder="1" applyAlignment="1">
      <alignment horizontal="right" vertical="top"/>
    </xf>
    <xf numFmtId="166" fontId="24" fillId="0" borderId="0" xfId="35" applyNumberFormat="1" applyFont="1" applyBorder="1" applyAlignment="1">
      <alignment horizontal="right" vertical="top"/>
    </xf>
    <xf numFmtId="0" fontId="31" fillId="0" borderId="0" xfId="36"/>
    <xf numFmtId="166" fontId="32" fillId="0" borderId="0" xfId="36" applyNumberFormat="1" applyFont="1" applyBorder="1" applyAlignment="1">
      <alignment horizontal="right" vertical="top"/>
    </xf>
    <xf numFmtId="0" fontId="32" fillId="0" borderId="0" xfId="36" applyFont="1" applyBorder="1" applyAlignment="1">
      <alignment horizontal="right" vertical="top"/>
    </xf>
    <xf numFmtId="0" fontId="8" fillId="0" borderId="0" xfId="0" applyFont="1" applyFill="1" applyAlignment="1">
      <alignment horizontal="left"/>
    </xf>
    <xf numFmtId="0" fontId="31" fillId="0" borderId="0" xfId="28"/>
    <xf numFmtId="0" fontId="9" fillId="0" borderId="0" xfId="37"/>
    <xf numFmtId="0" fontId="9" fillId="0" borderId="0" xfId="38"/>
    <xf numFmtId="0" fontId="9" fillId="0" borderId="0" xfId="39"/>
    <xf numFmtId="0" fontId="9" fillId="0" borderId="0" xfId="40"/>
    <xf numFmtId="10" fontId="24" fillId="0" borderId="0" xfId="1" applyNumberFormat="1" applyFont="1" applyBorder="1" applyAlignment="1">
      <alignment horizontal="right" vertical="top"/>
    </xf>
    <xf numFmtId="2" fontId="0" fillId="0" borderId="0" xfId="0" applyNumberFormat="1"/>
    <xf numFmtId="4" fontId="11" fillId="2" borderId="0" xfId="25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horizontal="left"/>
    </xf>
    <xf numFmtId="0" fontId="10" fillId="0" borderId="0" xfId="2" applyFont="1" applyBorder="1" applyAlignment="1">
      <alignment horizontal="left" vertical="top" wrapText="1"/>
    </xf>
    <xf numFmtId="0" fontId="23" fillId="0" borderId="0" xfId="2" applyFont="1" applyBorder="1" applyAlignment="1">
      <alignment horizontal="left" vertical="top" wrapText="1"/>
    </xf>
    <xf numFmtId="0" fontId="0" fillId="2" borderId="0" xfId="0" applyFill="1"/>
    <xf numFmtId="0" fontId="11" fillId="3" borderId="1" xfId="0" applyFont="1" applyFill="1" applyBorder="1" applyAlignment="1">
      <alignment horizontal="center" vertical="center"/>
    </xf>
    <xf numFmtId="0" fontId="11" fillId="0" borderId="1" xfId="0" applyFont="1" applyBorder="1"/>
    <xf numFmtId="3" fontId="11" fillId="2" borderId="1" xfId="0" applyNumberFormat="1" applyFont="1" applyFill="1" applyBorder="1" applyAlignment="1">
      <alignment horizontal="right" vertical="center"/>
    </xf>
    <xf numFmtId="168" fontId="11" fillId="0" borderId="1" xfId="0" applyNumberFormat="1" applyFont="1" applyFill="1" applyBorder="1" applyAlignment="1">
      <alignment horizontal="right" vertical="center"/>
    </xf>
    <xf numFmtId="0" fontId="10" fillId="0" borderId="1" xfId="0" applyFont="1" applyBorder="1" applyAlignment="1">
      <alignment wrapText="1"/>
    </xf>
    <xf numFmtId="3" fontId="10" fillId="2" borderId="1" xfId="0" applyNumberFormat="1" applyFont="1" applyFill="1" applyBorder="1" applyAlignment="1">
      <alignment horizontal="right" vertical="center"/>
    </xf>
    <xf numFmtId="168" fontId="10" fillId="0" borderId="1" xfId="0" applyNumberFormat="1" applyFont="1" applyFill="1" applyBorder="1" applyAlignment="1">
      <alignment horizontal="right" vertical="center"/>
    </xf>
    <xf numFmtId="3" fontId="10" fillId="2" borderId="1" xfId="0" applyNumberFormat="1" applyFont="1" applyFill="1" applyBorder="1" applyAlignment="1">
      <alignment vertical="center"/>
    </xf>
    <xf numFmtId="3" fontId="11" fillId="2" borderId="1" xfId="0" applyNumberFormat="1" applyFont="1" applyFill="1" applyBorder="1" applyAlignment="1">
      <alignment horizontal="center" vertical="center"/>
    </xf>
    <xf numFmtId="168" fontId="11" fillId="0" borderId="1" xfId="0" applyNumberFormat="1" applyFont="1" applyFill="1" applyBorder="1" applyAlignment="1">
      <alignment horizontal="center" vertical="center"/>
    </xf>
    <xf numFmtId="3" fontId="10" fillId="2" borderId="1" xfId="0" applyNumberFormat="1" applyFont="1" applyFill="1" applyBorder="1" applyAlignment="1">
      <alignment horizontal="center" vertical="center"/>
    </xf>
    <xf numFmtId="168" fontId="10" fillId="0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left"/>
    </xf>
    <xf numFmtId="169" fontId="11" fillId="2" borderId="1" xfId="0" applyNumberFormat="1" applyFont="1" applyFill="1" applyBorder="1" applyAlignment="1">
      <alignment horizontal="right" vertical="center"/>
    </xf>
    <xf numFmtId="3" fontId="11" fillId="0" borderId="1" xfId="0" applyNumberFormat="1" applyFont="1" applyFill="1" applyBorder="1" applyAlignment="1">
      <alignment horizontal="right" vertical="center"/>
    </xf>
    <xf numFmtId="169" fontId="11" fillId="0" borderId="1" xfId="0" applyNumberFormat="1" applyFont="1" applyFill="1" applyBorder="1" applyAlignment="1">
      <alignment horizontal="right" vertical="center"/>
    </xf>
    <xf numFmtId="169" fontId="10" fillId="2" borderId="1" xfId="0" applyNumberFormat="1" applyFont="1" applyFill="1" applyBorder="1" applyAlignment="1">
      <alignment horizontal="right" vertical="center"/>
    </xf>
    <xf numFmtId="3" fontId="10" fillId="0" borderId="1" xfId="0" applyNumberFormat="1" applyFont="1" applyFill="1" applyBorder="1" applyAlignment="1">
      <alignment horizontal="right" vertical="center"/>
    </xf>
    <xf numFmtId="169" fontId="10" fillId="0" borderId="1" xfId="0" applyNumberFormat="1" applyFont="1" applyFill="1" applyBorder="1" applyAlignment="1">
      <alignment horizontal="right" vertical="center"/>
    </xf>
    <xf numFmtId="0" fontId="11" fillId="3" borderId="1" xfId="0" applyFont="1" applyFill="1" applyBorder="1" applyAlignment="1">
      <alignment horizontal="center" vertical="center" wrapText="1"/>
    </xf>
    <xf numFmtId="2" fontId="11" fillId="2" borderId="1" xfId="0" applyNumberFormat="1" applyFont="1" applyFill="1" applyBorder="1" applyAlignment="1">
      <alignment horizontal="right" vertical="center"/>
    </xf>
    <xf numFmtId="2" fontId="10" fillId="2" borderId="1" xfId="0" applyNumberFormat="1" applyFont="1" applyFill="1" applyBorder="1" applyAlignment="1">
      <alignment horizontal="right" vertical="center"/>
    </xf>
    <xf numFmtId="0" fontId="3" fillId="0" borderId="0" xfId="0" applyFont="1" applyFill="1" applyAlignment="1"/>
    <xf numFmtId="169" fontId="11" fillId="2" borderId="1" xfId="0" applyNumberFormat="1" applyFont="1" applyFill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/>
    </xf>
    <xf numFmtId="169" fontId="10" fillId="2" borderId="1" xfId="0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168" fontId="11" fillId="0" borderId="1" xfId="0" applyNumberFormat="1" applyFont="1" applyBorder="1" applyAlignment="1">
      <alignment vertical="center"/>
    </xf>
    <xf numFmtId="168" fontId="11" fillId="0" borderId="1" xfId="1" applyNumberFormat="1" applyFont="1" applyBorder="1" applyAlignment="1">
      <alignment vertical="center"/>
    </xf>
    <xf numFmtId="3" fontId="11" fillId="0" borderId="1" xfId="0" applyNumberFormat="1" applyFont="1" applyFill="1" applyBorder="1" applyAlignment="1">
      <alignment vertical="center"/>
    </xf>
    <xf numFmtId="4" fontId="11" fillId="0" borderId="1" xfId="0" applyNumberFormat="1" applyFont="1" applyFill="1" applyBorder="1" applyAlignment="1">
      <alignment vertical="center"/>
    </xf>
    <xf numFmtId="3" fontId="10" fillId="0" borderId="1" xfId="0" applyNumberFormat="1" applyFont="1" applyFill="1" applyBorder="1" applyAlignment="1">
      <alignment vertical="center"/>
    </xf>
    <xf numFmtId="4" fontId="10" fillId="0" borderId="1" xfId="0" applyNumberFormat="1" applyFont="1" applyFill="1" applyBorder="1" applyAlignment="1">
      <alignment vertical="center"/>
    </xf>
    <xf numFmtId="169" fontId="11" fillId="0" borderId="1" xfId="0" applyNumberFormat="1" applyFont="1" applyFill="1" applyBorder="1" applyAlignment="1">
      <alignment horizontal="center" vertical="center"/>
    </xf>
    <xf numFmtId="4" fontId="11" fillId="0" borderId="1" xfId="0" applyNumberFormat="1" applyFont="1" applyFill="1" applyBorder="1" applyAlignment="1">
      <alignment horizontal="center" vertical="center"/>
    </xf>
    <xf numFmtId="169" fontId="10" fillId="0" borderId="1" xfId="0" applyNumberFormat="1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/>
    </xf>
    <xf numFmtId="10" fontId="11" fillId="0" borderId="1" xfId="0" applyNumberFormat="1" applyFont="1" applyFill="1" applyBorder="1" applyAlignment="1">
      <alignment horizontal="center" vertical="center"/>
    </xf>
    <xf numFmtId="10" fontId="11" fillId="0" borderId="1" xfId="0" applyNumberFormat="1" applyFont="1" applyBorder="1" applyAlignment="1">
      <alignment horizontal="center" vertical="center"/>
    </xf>
    <xf numFmtId="10" fontId="10" fillId="0" borderId="1" xfId="0" applyNumberFormat="1" applyFont="1" applyFill="1" applyBorder="1" applyAlignment="1">
      <alignment horizontal="center" vertical="center"/>
    </xf>
    <xf numFmtId="0" fontId="11" fillId="0" borderId="1" xfId="9" applyFont="1" applyBorder="1" applyAlignment="1">
      <alignment horizontal="left" wrapText="1"/>
    </xf>
    <xf numFmtId="168" fontId="11" fillId="0" borderId="1" xfId="0" applyNumberFormat="1" applyFont="1" applyBorder="1"/>
    <xf numFmtId="0" fontId="10" fillId="0" borderId="1" xfId="9" applyFont="1" applyFill="1" applyBorder="1" applyAlignment="1">
      <alignment horizontal="left" vertical="top" wrapText="1"/>
    </xf>
    <xf numFmtId="168" fontId="10" fillId="0" borderId="1" xfId="0" applyNumberFormat="1" applyFont="1" applyFill="1" applyBorder="1"/>
    <xf numFmtId="165" fontId="24" fillId="0" borderId="0" xfId="37" applyNumberFormat="1" applyFont="1" applyBorder="1" applyAlignment="1">
      <alignment vertical="top"/>
    </xf>
    <xf numFmtId="0" fontId="11" fillId="0" borderId="1" xfId="10" applyFont="1" applyBorder="1" applyAlignment="1">
      <alignment horizontal="left" wrapText="1"/>
    </xf>
    <xf numFmtId="0" fontId="10" fillId="0" borderId="1" xfId="10" applyFont="1" applyBorder="1" applyAlignment="1">
      <alignment horizontal="left" vertical="top" wrapText="1"/>
    </xf>
    <xf numFmtId="0" fontId="11" fillId="3" borderId="1" xfId="11" applyFont="1" applyFill="1" applyBorder="1" applyAlignment="1">
      <alignment horizontal="center" wrapText="1"/>
    </xf>
    <xf numFmtId="0" fontId="11" fillId="0" borderId="1" xfId="11" applyFont="1" applyBorder="1" applyAlignment="1">
      <alignment horizontal="left" vertical="top" wrapText="1"/>
    </xf>
    <xf numFmtId="0" fontId="10" fillId="0" borderId="1" xfId="11" applyFont="1" applyBorder="1" applyAlignment="1">
      <alignment horizontal="left" vertical="top" wrapText="1"/>
    </xf>
    <xf numFmtId="4" fontId="11" fillId="0" borderId="1" xfId="0" applyNumberFormat="1" applyFont="1" applyBorder="1" applyAlignment="1">
      <alignment horizontal="right" vertical="center"/>
    </xf>
    <xf numFmtId="168" fontId="11" fillId="0" borderId="1" xfId="0" applyNumberFormat="1" applyFont="1" applyBorder="1" applyAlignment="1">
      <alignment horizontal="right" vertical="center"/>
    </xf>
    <xf numFmtId="4" fontId="10" fillId="0" borderId="1" xfId="0" applyNumberFormat="1" applyFont="1" applyBorder="1" applyAlignment="1">
      <alignment horizontal="right" vertical="center"/>
    </xf>
    <xf numFmtId="4" fontId="11" fillId="0" borderId="1" xfId="0" applyNumberFormat="1" applyFont="1" applyBorder="1" applyAlignment="1">
      <alignment horizontal="center" vertical="center"/>
    </xf>
    <xf numFmtId="168" fontId="11" fillId="0" borderId="1" xfId="0" applyNumberFormat="1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168" fontId="10" fillId="0" borderId="1" xfId="0" applyNumberFormat="1" applyFont="1" applyBorder="1" applyAlignment="1">
      <alignment horizontal="center" vertical="center"/>
    </xf>
    <xf numFmtId="165" fontId="24" fillId="0" borderId="0" xfId="41" applyNumberFormat="1" applyFont="1" applyFill="1" applyBorder="1" applyAlignment="1">
      <alignment horizontal="right" vertical="top"/>
    </xf>
    <xf numFmtId="166" fontId="24" fillId="0" borderId="0" xfId="41" applyNumberFormat="1" applyFont="1" applyFill="1" applyBorder="1" applyAlignment="1">
      <alignment horizontal="right" vertical="top"/>
    </xf>
    <xf numFmtId="0" fontId="24" fillId="0" borderId="0" xfId="41" applyFont="1" applyFill="1" applyBorder="1" applyAlignment="1">
      <alignment horizontal="right" vertical="top"/>
    </xf>
    <xf numFmtId="0" fontId="9" fillId="0" borderId="0" xfId="41"/>
    <xf numFmtId="0" fontId="11" fillId="0" borderId="1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3" fontId="10" fillId="2" borderId="1" xfId="0" applyNumberFormat="1" applyFont="1" applyFill="1" applyBorder="1" applyAlignment="1">
      <alignment horizontal="left" vertical="center"/>
    </xf>
    <xf numFmtId="168" fontId="11" fillId="0" borderId="1" xfId="0" applyNumberFormat="1" applyFont="1" applyFill="1" applyBorder="1" applyAlignment="1">
      <alignment horizontal="center"/>
    </xf>
    <xf numFmtId="168" fontId="10" fillId="0" borderId="1" xfId="0" applyNumberFormat="1" applyFont="1" applyFill="1" applyBorder="1" applyAlignment="1">
      <alignment horizontal="center"/>
    </xf>
    <xf numFmtId="0" fontId="11" fillId="3" borderId="1" xfId="11" applyFont="1" applyFill="1" applyBorder="1" applyAlignment="1">
      <alignment horizontal="center" vertical="center" wrapText="1"/>
    </xf>
    <xf numFmtId="0" fontId="11" fillId="0" borderId="1" xfId="12" applyFont="1" applyBorder="1" applyAlignment="1">
      <alignment horizontal="left" wrapText="1"/>
    </xf>
    <xf numFmtId="3" fontId="11" fillId="0" borderId="1" xfId="0" applyNumberFormat="1" applyFont="1" applyBorder="1" applyAlignment="1">
      <alignment horizontal="right" vertical="center"/>
    </xf>
    <xf numFmtId="0" fontId="10" fillId="0" borderId="1" xfId="12" applyFont="1" applyFill="1" applyBorder="1" applyAlignment="1">
      <alignment horizontal="left" vertical="top" wrapText="1"/>
    </xf>
    <xf numFmtId="168" fontId="10" fillId="0" borderId="1" xfId="1" applyNumberFormat="1" applyFont="1" applyFill="1" applyBorder="1" applyAlignment="1">
      <alignment horizontal="right" vertical="center"/>
    </xf>
    <xf numFmtId="3" fontId="10" fillId="0" borderId="1" xfId="0" applyNumberFormat="1" applyFont="1" applyBorder="1" applyAlignment="1">
      <alignment horizontal="right" vertical="center"/>
    </xf>
    <xf numFmtId="0" fontId="10" fillId="2" borderId="1" xfId="0" applyFont="1" applyFill="1" applyBorder="1" applyAlignment="1">
      <alignment vertical="center" wrapText="1"/>
    </xf>
    <xf numFmtId="0" fontId="11" fillId="3" borderId="1" xfId="13" applyFont="1" applyFill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/>
    </xf>
    <xf numFmtId="165" fontId="10" fillId="0" borderId="1" xfId="0" applyNumberFormat="1" applyFont="1" applyBorder="1" applyAlignment="1">
      <alignment horizontal="center" vertical="center"/>
    </xf>
    <xf numFmtId="0" fontId="17" fillId="2" borderId="0" xfId="0" applyFont="1" applyFill="1" applyAlignment="1">
      <alignment vertical="center" wrapText="1"/>
    </xf>
    <xf numFmtId="3" fontId="11" fillId="3" borderId="1" xfId="0" applyNumberFormat="1" applyFont="1" applyFill="1" applyBorder="1" applyAlignment="1">
      <alignment horizontal="center" vertical="center" wrapText="1"/>
    </xf>
    <xf numFmtId="4" fontId="11" fillId="2" borderId="1" xfId="25" applyNumberFormat="1" applyFont="1" applyFill="1" applyBorder="1" applyAlignment="1">
      <alignment horizontal="right" vertical="center"/>
    </xf>
    <xf numFmtId="3" fontId="11" fillId="2" borderId="1" xfId="25" applyNumberFormat="1" applyFont="1" applyFill="1" applyBorder="1" applyAlignment="1">
      <alignment vertical="center"/>
    </xf>
    <xf numFmtId="4" fontId="10" fillId="2" borderId="1" xfId="25" applyNumberFormat="1" applyFont="1" applyFill="1" applyBorder="1" applyAlignment="1">
      <alignment horizontal="right" vertical="center"/>
    </xf>
    <xf numFmtId="3" fontId="10" fillId="2" borderId="1" xfId="25" applyNumberFormat="1" applyFont="1" applyFill="1" applyBorder="1" applyAlignment="1">
      <alignment vertical="center"/>
    </xf>
    <xf numFmtId="4" fontId="10" fillId="2" borderId="1" xfId="0" applyNumberFormat="1" applyFont="1" applyFill="1" applyBorder="1" applyAlignment="1">
      <alignment horizontal="left" vertical="center"/>
    </xf>
    <xf numFmtId="165" fontId="10" fillId="0" borderId="1" xfId="0" applyNumberFormat="1" applyFont="1" applyFill="1" applyBorder="1" applyAlignment="1">
      <alignment horizontal="center" vertical="center"/>
    </xf>
    <xf numFmtId="4" fontId="11" fillId="2" borderId="1" xfId="0" applyNumberFormat="1" applyFont="1" applyFill="1" applyBorder="1" applyAlignment="1">
      <alignment horizontal="right" vertical="center"/>
    </xf>
    <xf numFmtId="3" fontId="11" fillId="2" borderId="1" xfId="0" applyNumberFormat="1" applyFont="1" applyFill="1" applyBorder="1" applyAlignment="1">
      <alignment vertical="center"/>
    </xf>
    <xf numFmtId="4" fontId="10" fillId="2" borderId="1" xfId="0" applyNumberFormat="1" applyFont="1" applyFill="1" applyBorder="1" applyAlignment="1">
      <alignment horizontal="right" vertical="center"/>
    </xf>
    <xf numFmtId="0" fontId="10" fillId="2" borderId="1" xfId="15" applyFont="1" applyFill="1" applyBorder="1" applyAlignment="1">
      <alignment horizontal="left" vertical="top" wrapText="1"/>
    </xf>
    <xf numFmtId="0" fontId="10" fillId="2" borderId="1" xfId="16" applyFont="1" applyFill="1" applyBorder="1" applyAlignment="1">
      <alignment horizontal="left" vertical="top" wrapText="1"/>
    </xf>
    <xf numFmtId="10" fontId="11" fillId="0" borderId="1" xfId="1" applyNumberFormat="1" applyFont="1" applyFill="1" applyBorder="1" applyAlignment="1">
      <alignment horizontal="center" vertical="center"/>
    </xf>
    <xf numFmtId="10" fontId="10" fillId="0" borderId="1" xfId="1" applyNumberFormat="1" applyFont="1" applyFill="1" applyBorder="1" applyAlignment="1">
      <alignment horizontal="center" vertical="center"/>
    </xf>
    <xf numFmtId="0" fontId="9" fillId="0" borderId="0" xfId="42"/>
    <xf numFmtId="0" fontId="33" fillId="0" borderId="0" xfId="3" applyFont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horizontal="left"/>
    </xf>
    <xf numFmtId="0" fontId="8" fillId="0" borderId="0" xfId="0" applyFont="1" applyFill="1"/>
    <xf numFmtId="9" fontId="0" fillId="0" borderId="0" xfId="1" applyFont="1"/>
    <xf numFmtId="10" fontId="32" fillId="0" borderId="0" xfId="1" applyNumberFormat="1" applyFont="1" applyBorder="1" applyAlignment="1">
      <alignment horizontal="right" vertical="top"/>
    </xf>
    <xf numFmtId="164" fontId="0" fillId="0" borderId="0" xfId="43" applyFont="1"/>
    <xf numFmtId="170" fontId="0" fillId="0" borderId="0" xfId="43" applyNumberFormat="1" applyFont="1"/>
    <xf numFmtId="164" fontId="10" fillId="2" borderId="1" xfId="43" applyFont="1" applyFill="1" applyBorder="1" applyAlignment="1">
      <alignment horizontal="right" vertical="center"/>
    </xf>
    <xf numFmtId="0" fontId="4" fillId="0" borderId="1" xfId="0" applyFont="1" applyBorder="1" applyAlignment="1">
      <alignment horizontal="left"/>
    </xf>
    <xf numFmtId="0" fontId="3" fillId="4" borderId="1" xfId="0" applyFont="1" applyFill="1" applyBorder="1" applyAlignment="1">
      <alignment horizontal="center" vertical="center"/>
    </xf>
    <xf numFmtId="0" fontId="10" fillId="0" borderId="0" xfId="2" applyFont="1" applyBorder="1" applyAlignment="1">
      <alignment horizontal="left" vertical="top" wrapText="1"/>
    </xf>
    <xf numFmtId="0" fontId="8" fillId="0" borderId="0" xfId="0" applyFont="1" applyFill="1" applyAlignment="1">
      <alignment horizontal="left"/>
    </xf>
    <xf numFmtId="0" fontId="11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/>
    </xf>
    <xf numFmtId="0" fontId="11" fillId="0" borderId="1" xfId="4" applyFont="1" applyBorder="1" applyAlignment="1">
      <alignment horizontal="left" wrapText="1"/>
    </xf>
    <xf numFmtId="0" fontId="23" fillId="0" borderId="0" xfId="2" applyFont="1" applyBorder="1" applyAlignment="1">
      <alignment horizontal="left" vertical="top" wrapText="1"/>
    </xf>
    <xf numFmtId="0" fontId="11" fillId="3" borderId="1" xfId="11" applyFont="1" applyFill="1" applyBorder="1" applyAlignment="1">
      <alignment horizontal="center" vertical="center" wrapText="1"/>
    </xf>
    <xf numFmtId="0" fontId="11" fillId="3" borderId="1" xfId="11" applyFont="1" applyFill="1" applyBorder="1" applyAlignment="1">
      <alignment horizontal="center" wrapText="1"/>
    </xf>
    <xf numFmtId="0" fontId="10" fillId="0" borderId="0" xfId="2" applyFont="1" applyAlignment="1">
      <alignment horizontal="left" vertical="top" wrapText="1"/>
    </xf>
    <xf numFmtId="0" fontId="14" fillId="2" borderId="1" xfId="13" applyFont="1" applyFill="1" applyBorder="1" applyAlignment="1">
      <alignment horizontal="center" vertical="top" wrapText="1"/>
    </xf>
    <xf numFmtId="10" fontId="11" fillId="2" borderId="1" xfId="0" applyNumberFormat="1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left" vertical="center" wrapText="1"/>
    </xf>
    <xf numFmtId="0" fontId="11" fillId="3" borderId="1" xfId="13" applyFont="1" applyFill="1" applyBorder="1" applyAlignment="1">
      <alignment horizontal="center" wrapText="1"/>
    </xf>
    <xf numFmtId="0" fontId="11" fillId="3" borderId="1" xfId="13" applyFont="1" applyFill="1" applyBorder="1" applyAlignment="1">
      <alignment horizontal="center" vertical="center" wrapText="1"/>
    </xf>
    <xf numFmtId="4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left" vertical="center" wrapText="1"/>
    </xf>
    <xf numFmtId="0" fontId="11" fillId="2" borderId="1" xfId="14" applyFont="1" applyFill="1" applyBorder="1" applyAlignment="1">
      <alignment horizontal="center" vertical="top" wrapText="1"/>
    </xf>
    <xf numFmtId="0" fontId="14" fillId="2" borderId="1" xfId="14" applyFont="1" applyFill="1" applyBorder="1" applyAlignment="1">
      <alignment horizontal="center" vertical="top"/>
    </xf>
    <xf numFmtId="0" fontId="11" fillId="2" borderId="1" xfId="14" applyFont="1" applyFill="1" applyBorder="1" applyAlignment="1">
      <alignment horizontal="center" vertical="center" wrapText="1"/>
    </xf>
    <xf numFmtId="0" fontId="11" fillId="2" borderId="1" xfId="15" applyFont="1" applyFill="1" applyBorder="1" applyAlignment="1">
      <alignment horizontal="center" vertical="top" wrapText="1"/>
    </xf>
    <xf numFmtId="0" fontId="11" fillId="2" borderId="1" xfId="15" applyFont="1" applyFill="1" applyBorder="1" applyAlignment="1">
      <alignment horizontal="left" vertical="center" wrapText="1"/>
    </xf>
    <xf numFmtId="0" fontId="11" fillId="2" borderId="1" xfId="15" applyFont="1" applyFill="1" applyBorder="1" applyAlignment="1">
      <alignment horizontal="left" vertical="top" wrapText="1"/>
    </xf>
    <xf numFmtId="0" fontId="11" fillId="2" borderId="1" xfId="16" applyFont="1" applyFill="1" applyBorder="1" applyAlignment="1">
      <alignment horizontal="center" vertical="top" wrapText="1"/>
    </xf>
    <xf numFmtId="0" fontId="11" fillId="2" borderId="1" xfId="16" applyFont="1" applyFill="1" applyBorder="1" applyAlignment="1">
      <alignment horizontal="center" vertical="center" wrapText="1"/>
    </xf>
  </cellXfs>
  <cellStyles count="44">
    <cellStyle name="Hipervínculo 2" xfId="8"/>
    <cellStyle name="Hipervínculo 4" xfId="3"/>
    <cellStyle name="Millares" xfId="43" builtinId="3"/>
    <cellStyle name="Normal" xfId="0" builtinId="0"/>
    <cellStyle name="Normal 2" xfId="5"/>
    <cellStyle name="Normal 3" xfId="25"/>
    <cellStyle name="Normal 4" xfId="26"/>
    <cellStyle name="Normal_AGUA_Y_AGUA_RESIDUAL" xfId="17"/>
    <cellStyle name="Normal_Cap.10.II.Tab.12" xfId="11"/>
    <cellStyle name="Normal_ENERGIA_COMBUSTIBLES_1" xfId="22"/>
    <cellStyle name="Normal_ENERGIA_COMBUSTIBLES_2" xfId="24"/>
    <cellStyle name="Normal_ENERGIA_COMBUSTIBLES_2 2" xfId="41"/>
    <cellStyle name="Normal_GESTION_AMBIENTAL" xfId="21"/>
    <cellStyle name="Normal_Hoja1" xfId="2"/>
    <cellStyle name="Normal_Hoja11" xfId="9"/>
    <cellStyle name="Normal_Hoja2" xfId="10"/>
    <cellStyle name="Normal_Hoja3" xfId="12"/>
    <cellStyle name="Normal_Hoja7" xfId="4"/>
    <cellStyle name="Normal_I2" xfId="40"/>
    <cellStyle name="Normal_I4" xfId="35"/>
    <cellStyle name="Normal_I5" xfId="42"/>
    <cellStyle name="Normal_Indicador 1" xfId="13"/>
    <cellStyle name="Normal_Indicador 5" xfId="14"/>
    <cellStyle name="Normal_Indicador 6" xfId="15"/>
    <cellStyle name="Normal_Indicador 7" xfId="16"/>
    <cellStyle name="Normal_INDICADORES" xfId="19"/>
    <cellStyle name="Normal_INDICADORES_2" xfId="20"/>
    <cellStyle name="Normal_INDICADORES_3" xfId="23"/>
    <cellStyle name="Normal_RESIDUOS" xfId="18"/>
    <cellStyle name="Normal_T1" xfId="27"/>
    <cellStyle name="Normal_T11_1" xfId="37"/>
    <cellStyle name="Normal_T12" xfId="38"/>
    <cellStyle name="Normal_T13" xfId="39"/>
    <cellStyle name="Normal_T17" xfId="36"/>
    <cellStyle name="Normal_T19" xfId="33"/>
    <cellStyle name="Normal_T2" xfId="28"/>
    <cellStyle name="Normal_T20" xfId="34"/>
    <cellStyle name="Normal_T4" xfId="29"/>
    <cellStyle name="Normal_T5" xfId="30"/>
    <cellStyle name="Normal_T6" xfId="31"/>
    <cellStyle name="Normal_T9" xfId="32"/>
    <cellStyle name="Porcentaje" xfId="1" builtinId="5"/>
    <cellStyle name="Porcentaje 2" xfId="7"/>
    <cellStyle name="Porcentaje 3" xfId="6"/>
  </cellStyles>
  <dxfs count="0"/>
  <tableStyles count="0" defaultTableStyle="TableStyleMedium2" defaultPivotStyle="PivotStyleLight16"/>
  <colors>
    <mruColors>
      <color rgb="FFFFF2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17</xdr:col>
      <xdr:colOff>56030</xdr:colOff>
      <xdr:row>1</xdr:row>
      <xdr:rowOff>8466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" y="0"/>
          <a:ext cx="11463617" cy="1510054"/>
        </a:xfrm>
        <a:prstGeom prst="rect">
          <a:avLst/>
        </a:prstGeom>
      </xdr:spPr>
    </xdr:pic>
    <xdr:clientData/>
  </xdr:twoCellAnchor>
  <xdr:twoCellAnchor>
    <xdr:from>
      <xdr:col>4</xdr:col>
      <xdr:colOff>36420</xdr:colOff>
      <xdr:row>0</xdr:row>
      <xdr:rowOff>711440</xdr:rowOff>
    </xdr:from>
    <xdr:to>
      <xdr:col>13</xdr:col>
      <xdr:colOff>569819</xdr:colOff>
      <xdr:row>0</xdr:row>
      <xdr:rowOff>1167092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>
          <a:off x="2712945" y="711440"/>
          <a:ext cx="6619874" cy="4556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_tradnl" sz="1400" b="1" i="0">
              <a:solidFill>
                <a:srgbClr val="646482"/>
              </a:solidFill>
              <a:latin typeface="Century Gothic" panose="020B0502020202020204" pitchFamily="34" charset="0"/>
            </a:rPr>
            <a:t>ENCUESTA ESTRUCTURAL EMPRESARIAL 2021</a:t>
          </a:r>
          <a:endParaRPr lang="es-ES_tradnl" sz="1400" b="0" i="0">
            <a:solidFill>
              <a:srgbClr val="646482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3</xdr:col>
      <xdr:colOff>355081</xdr:colOff>
      <xdr:row>0</xdr:row>
      <xdr:rowOff>287297</xdr:rowOff>
    </xdr:from>
    <xdr:to>
      <xdr:col>13</xdr:col>
      <xdr:colOff>626969</xdr:colOff>
      <xdr:row>0</xdr:row>
      <xdr:rowOff>658346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>
          <a:off x="2355331" y="287297"/>
          <a:ext cx="7034638" cy="3710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_tradnl" sz="1400" b="1" i="0">
              <a:solidFill>
                <a:srgbClr val="646482"/>
              </a:solidFill>
              <a:latin typeface="Century Gothic" panose="020B0502020202020204" pitchFamily="34" charset="0"/>
            </a:rPr>
            <a:t>MÓDULO DE INFORMACIÓN AMBIENTAL ECONÓMICA EN EMPRESAS 2021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16565</xdr:colOff>
      <xdr:row>0</xdr:row>
      <xdr:rowOff>1143000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8638761" cy="1143000"/>
        </a:xfrm>
        <a:prstGeom prst="rect">
          <a:avLst/>
        </a:prstGeom>
      </xdr:spPr>
    </xdr:pic>
    <xdr:clientData/>
  </xdr:twoCellAnchor>
  <xdr:twoCellAnchor>
    <xdr:from>
      <xdr:col>1</xdr:col>
      <xdr:colOff>1797328</xdr:colOff>
      <xdr:row>0</xdr:row>
      <xdr:rowOff>309396</xdr:rowOff>
    </xdr:from>
    <xdr:to>
      <xdr:col>6</xdr:col>
      <xdr:colOff>190503</xdr:colOff>
      <xdr:row>0</xdr:row>
      <xdr:rowOff>894525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SpPr txBox="1"/>
      </xdr:nvSpPr>
      <xdr:spPr>
        <a:xfrm>
          <a:off x="2228024" y="309396"/>
          <a:ext cx="4133022" cy="58512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_tradnl" sz="1400" b="1" i="0">
              <a:solidFill>
                <a:srgbClr val="646482"/>
              </a:solidFill>
              <a:latin typeface="Century Gothic" panose="020B0502020202020204" pitchFamily="34" charset="0"/>
            </a:rPr>
            <a:t>MÓDULO DE INFORMACIÓN AMBIENTAL ECONÓMICA EN EMPRESAS 2021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8274</xdr:colOff>
      <xdr:row>0</xdr:row>
      <xdr:rowOff>28575</xdr:rowOff>
    </xdr:from>
    <xdr:to>
      <xdr:col>8</xdr:col>
      <xdr:colOff>66259</xdr:colOff>
      <xdr:row>0</xdr:row>
      <xdr:rowOff>1192696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274" y="28575"/>
          <a:ext cx="7835355" cy="1164121"/>
        </a:xfrm>
        <a:prstGeom prst="rect">
          <a:avLst/>
        </a:prstGeom>
      </xdr:spPr>
    </xdr:pic>
    <xdr:clientData/>
  </xdr:twoCellAnchor>
  <xdr:twoCellAnchor>
    <xdr:from>
      <xdr:col>1</xdr:col>
      <xdr:colOff>1516742</xdr:colOff>
      <xdr:row>0</xdr:row>
      <xdr:rowOff>344187</xdr:rowOff>
    </xdr:from>
    <xdr:to>
      <xdr:col>5</xdr:col>
      <xdr:colOff>1060175</xdr:colOff>
      <xdr:row>0</xdr:row>
      <xdr:rowOff>894528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SpPr txBox="1"/>
      </xdr:nvSpPr>
      <xdr:spPr>
        <a:xfrm>
          <a:off x="1790068" y="344187"/>
          <a:ext cx="4206542" cy="55034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_tradnl" sz="1400" b="1" i="0">
              <a:solidFill>
                <a:srgbClr val="646482"/>
              </a:solidFill>
              <a:latin typeface="Century Gothic" panose="020B0502020202020204" pitchFamily="34" charset="0"/>
            </a:rPr>
            <a:t>MÓDULO DE INFORMACIÓN AMBIENTAL ECONÓMICA EN EMPRESAS 2021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67235</xdr:colOff>
      <xdr:row>0</xdr:row>
      <xdr:rowOff>1123358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9121588" cy="1123358"/>
        </a:xfrm>
        <a:prstGeom prst="rect">
          <a:avLst/>
        </a:prstGeom>
      </xdr:spPr>
    </xdr:pic>
    <xdr:clientData/>
  </xdr:twoCellAnchor>
  <xdr:twoCellAnchor>
    <xdr:from>
      <xdr:col>1</xdr:col>
      <xdr:colOff>1587386</xdr:colOff>
      <xdr:row>0</xdr:row>
      <xdr:rowOff>213606</xdr:rowOff>
    </xdr:from>
    <xdr:to>
      <xdr:col>6</xdr:col>
      <xdr:colOff>65774</xdr:colOff>
      <xdr:row>0</xdr:row>
      <xdr:rowOff>1010477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xmlns="" id="{00000000-0008-0000-0300-000005000000}"/>
            </a:ext>
          </a:extLst>
        </xdr:cNvPr>
        <xdr:cNvSpPr txBox="1"/>
      </xdr:nvSpPr>
      <xdr:spPr>
        <a:xfrm>
          <a:off x="1984951" y="213606"/>
          <a:ext cx="5063062" cy="79687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_tradnl" sz="1600" b="1" i="0">
              <a:solidFill>
                <a:srgbClr val="646482"/>
              </a:solidFill>
              <a:latin typeface="Century Gothic" panose="020B0502020202020204" pitchFamily="34" charset="0"/>
            </a:rPr>
            <a:t>MÓDULO DE INFORMACIÓN AMBIENTAL ECONÓMICA EN EMPRESAS 2021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49696</xdr:colOff>
      <xdr:row>0</xdr:row>
      <xdr:rowOff>1086853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9003196" cy="1086853"/>
        </a:xfrm>
        <a:prstGeom prst="rect">
          <a:avLst/>
        </a:prstGeom>
      </xdr:spPr>
    </xdr:pic>
    <xdr:clientData/>
  </xdr:twoCellAnchor>
  <xdr:twoCellAnchor>
    <xdr:from>
      <xdr:col>1</xdr:col>
      <xdr:colOff>1763148</xdr:colOff>
      <xdr:row>0</xdr:row>
      <xdr:rowOff>239403</xdr:rowOff>
    </xdr:from>
    <xdr:to>
      <xdr:col>5</xdr:col>
      <xdr:colOff>1360833</xdr:colOff>
      <xdr:row>0</xdr:row>
      <xdr:rowOff>970720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SpPr txBox="1"/>
      </xdr:nvSpPr>
      <xdr:spPr>
        <a:xfrm>
          <a:off x="2086170" y="239403"/>
          <a:ext cx="4799163" cy="7313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_tradnl" sz="1400" b="1" i="0">
              <a:solidFill>
                <a:srgbClr val="646482"/>
              </a:solidFill>
              <a:latin typeface="Century Gothic" panose="020B0502020202020204" pitchFamily="34" charset="0"/>
            </a:rPr>
            <a:t>MÓDULO DE INFORMACIÓN AMBIENTAL ECONÓMICA EN EMPRESAS 2021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</xdr:colOff>
      <xdr:row>0</xdr:row>
      <xdr:rowOff>0</xdr:rowOff>
    </xdr:from>
    <xdr:to>
      <xdr:col>9</xdr:col>
      <xdr:colOff>8283</xdr:colOff>
      <xdr:row>0</xdr:row>
      <xdr:rowOff>1170822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" y="0"/>
          <a:ext cx="10113064" cy="1170822"/>
        </a:xfrm>
        <a:prstGeom prst="rect">
          <a:avLst/>
        </a:prstGeom>
      </xdr:spPr>
    </xdr:pic>
    <xdr:clientData/>
  </xdr:twoCellAnchor>
  <xdr:twoCellAnchor>
    <xdr:from>
      <xdr:col>1</xdr:col>
      <xdr:colOff>1510406</xdr:colOff>
      <xdr:row>0</xdr:row>
      <xdr:rowOff>256481</xdr:rowOff>
    </xdr:from>
    <xdr:to>
      <xdr:col>6</xdr:col>
      <xdr:colOff>112058</xdr:colOff>
      <xdr:row>0</xdr:row>
      <xdr:rowOff>1075765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xmlns="" id="{00000000-0008-0000-0500-000005000000}"/>
            </a:ext>
          </a:extLst>
        </xdr:cNvPr>
        <xdr:cNvSpPr txBox="1"/>
      </xdr:nvSpPr>
      <xdr:spPr>
        <a:xfrm>
          <a:off x="2193965" y="256481"/>
          <a:ext cx="5201917" cy="81928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_tradnl" sz="1600" b="1" i="0">
              <a:solidFill>
                <a:srgbClr val="646482"/>
              </a:solidFill>
              <a:latin typeface="Century Gothic" panose="020B0502020202020204" pitchFamily="34" charset="0"/>
            </a:rPr>
            <a:t>MÓDULO DE INFORMACIÓN AMBIENTAL ECONÓMICA EN EMPRESAS 2021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475835</xdr:colOff>
      <xdr:row>0</xdr:row>
      <xdr:rowOff>1205811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9782175" cy="1205811"/>
        </a:xfrm>
        <a:prstGeom prst="rect">
          <a:avLst/>
        </a:prstGeom>
      </xdr:spPr>
    </xdr:pic>
    <xdr:clientData/>
  </xdr:twoCellAnchor>
  <xdr:twoCellAnchor>
    <xdr:from>
      <xdr:col>1</xdr:col>
      <xdr:colOff>1546265</xdr:colOff>
      <xdr:row>0</xdr:row>
      <xdr:rowOff>220621</xdr:rowOff>
    </xdr:from>
    <xdr:to>
      <xdr:col>5</xdr:col>
      <xdr:colOff>1344145</xdr:colOff>
      <xdr:row>0</xdr:row>
      <xdr:rowOff>1129552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xmlns="" id="{00000000-0008-0000-0600-000005000000}"/>
            </a:ext>
          </a:extLst>
        </xdr:cNvPr>
        <xdr:cNvSpPr txBox="1"/>
      </xdr:nvSpPr>
      <xdr:spPr>
        <a:xfrm>
          <a:off x="2232065" y="220621"/>
          <a:ext cx="5008055" cy="90893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_tradnl" sz="1600" b="1" i="0">
              <a:solidFill>
                <a:srgbClr val="646482"/>
              </a:solidFill>
              <a:latin typeface="Century Gothic" panose="020B0502020202020204" pitchFamily="34" charset="0"/>
            </a:rPr>
            <a:t>MÓDULO DE INFORMACIÓN AMBIENTAL ECONÓMICA EN EMPRESAS 2021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313224</xdr:colOff>
      <xdr:row>0</xdr:row>
      <xdr:rowOff>1184412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9589746" cy="1184412"/>
        </a:xfrm>
        <a:prstGeom prst="rect">
          <a:avLst/>
        </a:prstGeom>
      </xdr:spPr>
    </xdr:pic>
    <xdr:clientData/>
  </xdr:twoCellAnchor>
  <xdr:twoCellAnchor>
    <xdr:from>
      <xdr:col>1</xdr:col>
      <xdr:colOff>2070142</xdr:colOff>
      <xdr:row>0</xdr:row>
      <xdr:rowOff>290098</xdr:rowOff>
    </xdr:from>
    <xdr:to>
      <xdr:col>8</xdr:col>
      <xdr:colOff>720587</xdr:colOff>
      <xdr:row>0</xdr:row>
      <xdr:rowOff>1192865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xmlns="" id="{00000000-0008-0000-0700-000005000000}"/>
            </a:ext>
          </a:extLst>
        </xdr:cNvPr>
        <xdr:cNvSpPr txBox="1"/>
      </xdr:nvSpPr>
      <xdr:spPr>
        <a:xfrm>
          <a:off x="2459425" y="290098"/>
          <a:ext cx="5011488" cy="90276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_tradnl" sz="1600" b="1" i="0">
              <a:solidFill>
                <a:srgbClr val="646482"/>
              </a:solidFill>
              <a:latin typeface="Century Gothic" panose="020B0502020202020204" pitchFamily="34" charset="0"/>
            </a:rPr>
            <a:t>MÓDULO DE INFORMACIÓN AMBIENTAL ECONÓMICA EN EMPRESAS 2021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118259</xdr:colOff>
      <xdr:row>0</xdr:row>
      <xdr:rowOff>1290710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0421711" cy="1290710"/>
        </a:xfrm>
        <a:prstGeom prst="rect">
          <a:avLst/>
        </a:prstGeom>
      </xdr:spPr>
    </xdr:pic>
    <xdr:clientData/>
  </xdr:twoCellAnchor>
  <xdr:twoCellAnchor>
    <xdr:from>
      <xdr:col>1</xdr:col>
      <xdr:colOff>2088950</xdr:colOff>
      <xdr:row>0</xdr:row>
      <xdr:rowOff>263365</xdr:rowOff>
    </xdr:from>
    <xdr:to>
      <xdr:col>7</xdr:col>
      <xdr:colOff>129268</xdr:colOff>
      <xdr:row>0</xdr:row>
      <xdr:rowOff>1129393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xmlns="" id="{00000000-0008-0000-0800-000005000000}"/>
            </a:ext>
          </a:extLst>
        </xdr:cNvPr>
        <xdr:cNvSpPr txBox="1"/>
      </xdr:nvSpPr>
      <xdr:spPr>
        <a:xfrm>
          <a:off x="2612825" y="263365"/>
          <a:ext cx="5746043" cy="86602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_tradnl" sz="1600" b="1" i="0">
              <a:solidFill>
                <a:srgbClr val="646482"/>
              </a:solidFill>
              <a:latin typeface="Century Gothic" panose="020B0502020202020204" pitchFamily="34" charset="0"/>
            </a:rPr>
            <a:t>MÓDULO DE INFORMACIÓN AMBIENTAL ECONÓMICA EN EMPRESAS 2021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9524</xdr:colOff>
      <xdr:row>0</xdr:row>
      <xdr:rowOff>0</xdr:rowOff>
    </xdr:from>
    <xdr:to>
      <xdr:col>11</xdr:col>
      <xdr:colOff>9524</xdr:colOff>
      <xdr:row>7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4" y="0"/>
          <a:ext cx="12563475" cy="1323975"/>
        </a:xfrm>
        <a:prstGeom prst="rect">
          <a:avLst/>
        </a:prstGeom>
      </xdr:spPr>
    </xdr:pic>
    <xdr:clientData/>
  </xdr:twoCellAnchor>
  <xdr:twoCellAnchor>
    <xdr:from>
      <xdr:col>2</xdr:col>
      <xdr:colOff>765507</xdr:colOff>
      <xdr:row>2</xdr:row>
      <xdr:rowOff>10803</xdr:rowOff>
    </xdr:from>
    <xdr:to>
      <xdr:col>7</xdr:col>
      <xdr:colOff>640659</xdr:colOff>
      <xdr:row>6</xdr:row>
      <xdr:rowOff>133350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00000000-0008-0000-0900-000004000000}"/>
            </a:ext>
          </a:extLst>
        </xdr:cNvPr>
        <xdr:cNvSpPr txBox="1"/>
      </xdr:nvSpPr>
      <xdr:spPr>
        <a:xfrm>
          <a:off x="3346782" y="296553"/>
          <a:ext cx="5332977" cy="69404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_tradnl" sz="1600" b="1" i="0">
              <a:solidFill>
                <a:srgbClr val="646482"/>
              </a:solidFill>
              <a:latin typeface="Century Gothic" panose="020B0502020202020204" pitchFamily="34" charset="0"/>
            </a:rPr>
            <a:t>MÓDULO DE INFORMACIÓN AMBIENTAL ECONÓMICA EN EMPRESAS 2021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8282</xdr:colOff>
      <xdr:row>0</xdr:row>
      <xdr:rowOff>0</xdr:rowOff>
    </xdr:from>
    <xdr:to>
      <xdr:col>9</xdr:col>
      <xdr:colOff>381000</xdr:colOff>
      <xdr:row>0</xdr:row>
      <xdr:rowOff>1199029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282" y="0"/>
          <a:ext cx="10676283" cy="1199029"/>
        </a:xfrm>
        <a:prstGeom prst="rect">
          <a:avLst/>
        </a:prstGeom>
      </xdr:spPr>
    </xdr:pic>
    <xdr:clientData/>
  </xdr:twoCellAnchor>
  <xdr:twoCellAnchor>
    <xdr:from>
      <xdr:col>1</xdr:col>
      <xdr:colOff>2079957</xdr:colOff>
      <xdr:row>0</xdr:row>
      <xdr:rowOff>344178</xdr:rowOff>
    </xdr:from>
    <xdr:to>
      <xdr:col>6</xdr:col>
      <xdr:colOff>786847</xdr:colOff>
      <xdr:row>0</xdr:row>
      <xdr:rowOff>1093303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xmlns="" id="{00000000-0008-0000-0A00-000005000000}"/>
            </a:ext>
          </a:extLst>
        </xdr:cNvPr>
        <xdr:cNvSpPr txBox="1"/>
      </xdr:nvSpPr>
      <xdr:spPr>
        <a:xfrm>
          <a:off x="2079957" y="344178"/>
          <a:ext cx="5332977" cy="749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_tradnl" sz="1600" b="1" i="0">
              <a:solidFill>
                <a:srgbClr val="646482"/>
              </a:solidFill>
              <a:latin typeface="Century Gothic" panose="020B0502020202020204" pitchFamily="34" charset="0"/>
            </a:rPr>
            <a:t>MÓDULO DE INFORMACIÓN AMBIENTAL ECONÓMICA EN EMPRESAS 2021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8278</xdr:colOff>
      <xdr:row>0</xdr:row>
      <xdr:rowOff>0</xdr:rowOff>
    </xdr:from>
    <xdr:to>
      <xdr:col>9</xdr:col>
      <xdr:colOff>389283</xdr:colOff>
      <xdr:row>0</xdr:row>
      <xdr:rowOff>1200978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00000000-0008-0000-0B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278" y="0"/>
          <a:ext cx="10684570" cy="1200978"/>
        </a:xfrm>
        <a:prstGeom prst="rect">
          <a:avLst/>
        </a:prstGeom>
      </xdr:spPr>
    </xdr:pic>
    <xdr:clientData/>
  </xdr:twoCellAnchor>
  <xdr:twoCellAnchor>
    <xdr:from>
      <xdr:col>2</xdr:col>
      <xdr:colOff>39476</xdr:colOff>
      <xdr:row>0</xdr:row>
      <xdr:rowOff>267860</xdr:rowOff>
    </xdr:from>
    <xdr:to>
      <xdr:col>6</xdr:col>
      <xdr:colOff>854290</xdr:colOff>
      <xdr:row>0</xdr:row>
      <xdr:rowOff>1185595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id="{00000000-0008-0000-0B00-000006000000}"/>
            </a:ext>
          </a:extLst>
        </xdr:cNvPr>
        <xdr:cNvSpPr txBox="1"/>
      </xdr:nvSpPr>
      <xdr:spPr>
        <a:xfrm>
          <a:off x="2284063" y="267860"/>
          <a:ext cx="5196314" cy="9177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_tradnl" sz="1600" b="1" i="0">
              <a:solidFill>
                <a:srgbClr val="646482"/>
              </a:solidFill>
              <a:latin typeface="Century Gothic" panose="020B0502020202020204" pitchFamily="34" charset="0"/>
            </a:rPr>
            <a:t>MÓDULO DE INFORMACIÓN AMBIENTAL ECONÓMICA EN EMPRESAS 2021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692329</xdr:colOff>
      <xdr:row>0</xdr:row>
      <xdr:rowOff>1245915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0042071" cy="1245915"/>
        </a:xfrm>
        <a:prstGeom prst="rect">
          <a:avLst/>
        </a:prstGeom>
      </xdr:spPr>
    </xdr:pic>
    <xdr:clientData/>
  </xdr:twoCellAnchor>
  <xdr:twoCellAnchor>
    <xdr:from>
      <xdr:col>1</xdr:col>
      <xdr:colOff>1593651</xdr:colOff>
      <xdr:row>0</xdr:row>
      <xdr:rowOff>293301</xdr:rowOff>
    </xdr:from>
    <xdr:to>
      <xdr:col>7</xdr:col>
      <xdr:colOff>503464</xdr:colOff>
      <xdr:row>0</xdr:row>
      <xdr:rowOff>1061357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xmlns="" id="{00000000-0008-0000-0C00-000005000000}"/>
            </a:ext>
          </a:extLst>
        </xdr:cNvPr>
        <xdr:cNvSpPr txBox="1"/>
      </xdr:nvSpPr>
      <xdr:spPr>
        <a:xfrm>
          <a:off x="2274008" y="293301"/>
          <a:ext cx="5291563" cy="76805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_tradnl" sz="1600" b="1" i="0">
              <a:solidFill>
                <a:srgbClr val="646482"/>
              </a:solidFill>
              <a:latin typeface="Century Gothic" panose="020B0502020202020204" pitchFamily="34" charset="0"/>
            </a:rPr>
            <a:t>MÓDULO DE INFORMACIÓN AMBIENTAL ECONÓMICA EN EMPRESAS 2021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8274</xdr:colOff>
      <xdr:row>0</xdr:row>
      <xdr:rowOff>0</xdr:rowOff>
    </xdr:from>
    <xdr:to>
      <xdr:col>12</xdr:col>
      <xdr:colOff>16565</xdr:colOff>
      <xdr:row>0</xdr:row>
      <xdr:rowOff>1171939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274" y="0"/>
          <a:ext cx="10692856" cy="1171939"/>
        </a:xfrm>
        <a:prstGeom prst="rect">
          <a:avLst/>
        </a:prstGeom>
      </xdr:spPr>
    </xdr:pic>
    <xdr:clientData/>
  </xdr:twoCellAnchor>
  <xdr:twoCellAnchor>
    <xdr:from>
      <xdr:col>1</xdr:col>
      <xdr:colOff>2249995</xdr:colOff>
      <xdr:row>0</xdr:row>
      <xdr:rowOff>278892</xdr:rowOff>
    </xdr:from>
    <xdr:to>
      <xdr:col>8</xdr:col>
      <xdr:colOff>78442</xdr:colOff>
      <xdr:row>0</xdr:row>
      <xdr:rowOff>1142999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xmlns="" id="{00000000-0008-0000-0D00-000005000000}"/>
            </a:ext>
          </a:extLst>
        </xdr:cNvPr>
        <xdr:cNvSpPr txBox="1"/>
      </xdr:nvSpPr>
      <xdr:spPr>
        <a:xfrm>
          <a:off x="2249995" y="278892"/>
          <a:ext cx="5045035" cy="86410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_tradnl" sz="1600" b="1" i="0">
              <a:solidFill>
                <a:srgbClr val="646482"/>
              </a:solidFill>
              <a:latin typeface="Century Gothic" panose="020B0502020202020204" pitchFamily="34" charset="0"/>
            </a:rPr>
            <a:t>MÓDULO DE INFORMACIÓN AMBIENTAL ECONÓMICA EN EMPRESAS 2021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324317</xdr:colOff>
      <xdr:row>0</xdr:row>
      <xdr:rowOff>1232647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E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9998404" cy="1232647"/>
        </a:xfrm>
        <a:prstGeom prst="rect">
          <a:avLst/>
        </a:prstGeom>
      </xdr:spPr>
    </xdr:pic>
    <xdr:clientData/>
  </xdr:twoCellAnchor>
  <xdr:twoCellAnchor>
    <xdr:from>
      <xdr:col>1</xdr:col>
      <xdr:colOff>1742708</xdr:colOff>
      <xdr:row>0</xdr:row>
      <xdr:rowOff>284739</xdr:rowOff>
    </xdr:from>
    <xdr:to>
      <xdr:col>6</xdr:col>
      <xdr:colOff>397564</xdr:colOff>
      <xdr:row>0</xdr:row>
      <xdr:rowOff>1014375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xmlns="" id="{00000000-0008-0000-0E00-000005000000}"/>
            </a:ext>
          </a:extLst>
        </xdr:cNvPr>
        <xdr:cNvSpPr txBox="1"/>
      </xdr:nvSpPr>
      <xdr:spPr>
        <a:xfrm>
          <a:off x="2430165" y="284739"/>
          <a:ext cx="5396899" cy="72963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_tradnl" sz="1600" b="1" i="0">
              <a:solidFill>
                <a:srgbClr val="646482"/>
              </a:solidFill>
              <a:latin typeface="Century Gothic" panose="020B0502020202020204" pitchFamily="34" charset="0"/>
            </a:rPr>
            <a:t>MÓDULO DE INFORMACIÓN AMBIENTAL ECONÓMICA EN EMPRESAS 2021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45968</xdr:colOff>
      <xdr:row>0</xdr:row>
      <xdr:rowOff>1241113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F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9090577" cy="1241113"/>
        </a:xfrm>
        <a:prstGeom prst="rect">
          <a:avLst/>
        </a:prstGeom>
      </xdr:spPr>
    </xdr:pic>
    <xdr:clientData/>
  </xdr:twoCellAnchor>
  <xdr:twoCellAnchor>
    <xdr:from>
      <xdr:col>1</xdr:col>
      <xdr:colOff>1584481</xdr:colOff>
      <xdr:row>0</xdr:row>
      <xdr:rowOff>311818</xdr:rowOff>
    </xdr:from>
    <xdr:to>
      <xdr:col>4</xdr:col>
      <xdr:colOff>861391</xdr:colOff>
      <xdr:row>0</xdr:row>
      <xdr:rowOff>1025445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xmlns="" id="{00000000-0008-0000-0F00-000005000000}"/>
            </a:ext>
          </a:extLst>
        </xdr:cNvPr>
        <xdr:cNvSpPr txBox="1"/>
      </xdr:nvSpPr>
      <xdr:spPr>
        <a:xfrm>
          <a:off x="2271938" y="311818"/>
          <a:ext cx="5025040" cy="71362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_tradnl" sz="1600" b="1" i="0">
              <a:solidFill>
                <a:srgbClr val="646482"/>
              </a:solidFill>
              <a:latin typeface="Century Gothic" panose="020B0502020202020204" pitchFamily="34" charset="0"/>
            </a:rPr>
            <a:t>MÓDULO DE INFORMACIÓN AMBIENTAL ECONÓMICA EN EMPRESAS 2021</a:t>
          </a: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8270</xdr:colOff>
      <xdr:row>0</xdr:row>
      <xdr:rowOff>0</xdr:rowOff>
    </xdr:from>
    <xdr:to>
      <xdr:col>7</xdr:col>
      <xdr:colOff>16564</xdr:colOff>
      <xdr:row>8</xdr:row>
      <xdr:rowOff>98113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2C2164C9-4B4A-4958-BE40-67BFCD5112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270" y="0"/>
          <a:ext cx="9135729" cy="1224548"/>
        </a:xfrm>
        <a:prstGeom prst="rect">
          <a:avLst/>
        </a:prstGeom>
      </xdr:spPr>
    </xdr:pic>
    <xdr:clientData/>
  </xdr:twoCellAnchor>
  <xdr:twoCellAnchor>
    <xdr:from>
      <xdr:col>1</xdr:col>
      <xdr:colOff>1646582</xdr:colOff>
      <xdr:row>2</xdr:row>
      <xdr:rowOff>33130</xdr:rowOff>
    </xdr:from>
    <xdr:to>
      <xdr:col>4</xdr:col>
      <xdr:colOff>923492</xdr:colOff>
      <xdr:row>7</xdr:row>
      <xdr:rowOff>42736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ABDD4D89-8AF1-4A51-93E0-BCBF858CD163}"/>
            </a:ext>
          </a:extLst>
        </xdr:cNvPr>
        <xdr:cNvSpPr txBox="1"/>
      </xdr:nvSpPr>
      <xdr:spPr>
        <a:xfrm>
          <a:off x="2334039" y="314739"/>
          <a:ext cx="5025040" cy="71362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_tradnl" sz="1600" b="1" i="0">
              <a:solidFill>
                <a:srgbClr val="646482"/>
              </a:solidFill>
              <a:latin typeface="Century Gothic" panose="020B0502020202020204" pitchFamily="34" charset="0"/>
            </a:rPr>
            <a:t>MÓDULO DE INFORMACIÓN AMBIENTAL ECONÓMICA EN EMPRESAS 2021</a:t>
          </a: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44904</xdr:colOff>
      <xdr:row>0</xdr:row>
      <xdr:rowOff>1295328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1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0463893" cy="1295328"/>
        </a:xfrm>
        <a:prstGeom prst="rect">
          <a:avLst/>
        </a:prstGeom>
      </xdr:spPr>
    </xdr:pic>
    <xdr:clientData/>
  </xdr:twoCellAnchor>
  <xdr:twoCellAnchor>
    <xdr:from>
      <xdr:col>2</xdr:col>
      <xdr:colOff>1087467</xdr:colOff>
      <xdr:row>0</xdr:row>
      <xdr:rowOff>293299</xdr:rowOff>
    </xdr:from>
    <xdr:to>
      <xdr:col>7</xdr:col>
      <xdr:colOff>625930</xdr:colOff>
      <xdr:row>0</xdr:row>
      <xdr:rowOff>1114424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xmlns="" id="{00000000-0008-0000-1000-000005000000}"/>
            </a:ext>
          </a:extLst>
        </xdr:cNvPr>
        <xdr:cNvSpPr txBox="1"/>
      </xdr:nvSpPr>
      <xdr:spPr>
        <a:xfrm>
          <a:off x="2459067" y="293299"/>
          <a:ext cx="5586838" cy="821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_tradnl" sz="1600" b="1" i="0">
              <a:solidFill>
                <a:srgbClr val="646482"/>
              </a:solidFill>
              <a:latin typeface="Century Gothic" panose="020B0502020202020204" pitchFamily="34" charset="0"/>
            </a:rPr>
            <a:t>MÓDULO DE INFORMACIÓN AMBIENTAL ECONÓMICA EN EMPRESAS 2021</a:t>
          </a: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9</xdr:col>
      <xdr:colOff>238126</xdr:colOff>
      <xdr:row>0</xdr:row>
      <xdr:rowOff>1381124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1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" y="0"/>
          <a:ext cx="10134600" cy="1381124"/>
        </a:xfrm>
        <a:prstGeom prst="rect">
          <a:avLst/>
        </a:prstGeom>
      </xdr:spPr>
    </xdr:pic>
    <xdr:clientData/>
  </xdr:twoCellAnchor>
  <xdr:twoCellAnchor>
    <xdr:from>
      <xdr:col>2</xdr:col>
      <xdr:colOff>909211</xdr:colOff>
      <xdr:row>0</xdr:row>
      <xdr:rowOff>297383</xdr:rowOff>
    </xdr:from>
    <xdr:to>
      <xdr:col>7</xdr:col>
      <xdr:colOff>457200</xdr:colOff>
      <xdr:row>0</xdr:row>
      <xdr:rowOff>1076325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xmlns="" id="{00000000-0008-0000-1100-000005000000}"/>
            </a:ext>
          </a:extLst>
        </xdr:cNvPr>
        <xdr:cNvSpPr txBox="1"/>
      </xdr:nvSpPr>
      <xdr:spPr>
        <a:xfrm>
          <a:off x="2280811" y="297383"/>
          <a:ext cx="5596364" cy="77894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ES_tradnl" sz="1600" b="1" i="0">
              <a:solidFill>
                <a:srgbClr val="646482"/>
              </a:solidFill>
              <a:latin typeface="Century Gothic" panose="020B0502020202020204" pitchFamily="34" charset="0"/>
            </a:rPr>
            <a:t>MÓDULO DE INFORMACIÓN AMBIENTAL ECONÓMICA EN EMPRESAS 2021</a:t>
          </a: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966108</xdr:colOff>
      <xdr:row>0</xdr:row>
      <xdr:rowOff>1209967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1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9769929" cy="1209967"/>
        </a:xfrm>
        <a:prstGeom prst="rect">
          <a:avLst/>
        </a:prstGeom>
      </xdr:spPr>
    </xdr:pic>
    <xdr:clientData/>
  </xdr:twoCellAnchor>
  <xdr:twoCellAnchor>
    <xdr:from>
      <xdr:col>2</xdr:col>
      <xdr:colOff>861586</xdr:colOff>
      <xdr:row>0</xdr:row>
      <xdr:rowOff>297383</xdr:rowOff>
    </xdr:from>
    <xdr:to>
      <xdr:col>7</xdr:col>
      <xdr:colOff>238125</xdr:colOff>
      <xdr:row>0</xdr:row>
      <xdr:rowOff>1019175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xmlns="" id="{00000000-0008-0000-1200-000005000000}"/>
            </a:ext>
          </a:extLst>
        </xdr:cNvPr>
        <xdr:cNvSpPr txBox="1"/>
      </xdr:nvSpPr>
      <xdr:spPr>
        <a:xfrm>
          <a:off x="2233186" y="297383"/>
          <a:ext cx="5291564" cy="72179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_tradnl" sz="1600" b="1" i="0">
              <a:solidFill>
                <a:srgbClr val="646482"/>
              </a:solidFill>
              <a:latin typeface="Century Gothic" panose="020B0502020202020204" pitchFamily="34" charset="0"/>
            </a:rPr>
            <a:t>MÓDULO DE INFORMACIÓN AMBIENTAL ECONÓMICA EN EMPRESAS 2021</a:t>
          </a:r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557893</xdr:colOff>
      <xdr:row>0</xdr:row>
      <xdr:rowOff>1110600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1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8980714" cy="1110600"/>
        </a:xfrm>
        <a:prstGeom prst="rect">
          <a:avLst/>
        </a:prstGeom>
      </xdr:spPr>
    </xdr:pic>
    <xdr:clientData/>
  </xdr:twoCellAnchor>
  <xdr:twoCellAnchor>
    <xdr:from>
      <xdr:col>2</xdr:col>
      <xdr:colOff>722794</xdr:colOff>
      <xdr:row>0</xdr:row>
      <xdr:rowOff>266086</xdr:rowOff>
    </xdr:from>
    <xdr:to>
      <xdr:col>6</xdr:col>
      <xdr:colOff>476251</xdr:colOff>
      <xdr:row>0</xdr:row>
      <xdr:rowOff>986518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xmlns="" id="{00000000-0008-0000-1300-000005000000}"/>
            </a:ext>
          </a:extLst>
        </xdr:cNvPr>
        <xdr:cNvSpPr txBox="1"/>
      </xdr:nvSpPr>
      <xdr:spPr>
        <a:xfrm>
          <a:off x="2094394" y="266086"/>
          <a:ext cx="5116032" cy="72043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_tradnl" sz="1600" b="1" i="0">
              <a:solidFill>
                <a:srgbClr val="646482"/>
              </a:solidFill>
              <a:latin typeface="Century Gothic" panose="020B0502020202020204" pitchFamily="34" charset="0"/>
            </a:rPr>
            <a:t>MÓDULO DE INFORMACIÓN AMBIENTAL ECONÓMICA EN EMPRESAS 2021</a:t>
          </a:r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513581</xdr:colOff>
      <xdr:row>5</xdr:row>
      <xdr:rowOff>34275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1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8981306" cy="1110600"/>
        </a:xfrm>
        <a:prstGeom prst="rect">
          <a:avLst/>
        </a:prstGeom>
      </xdr:spPr>
    </xdr:pic>
    <xdr:clientData/>
  </xdr:twoCellAnchor>
  <xdr:twoCellAnchor>
    <xdr:from>
      <xdr:col>2</xdr:col>
      <xdr:colOff>640382</xdr:colOff>
      <xdr:row>0</xdr:row>
      <xdr:rowOff>266700</xdr:rowOff>
    </xdr:from>
    <xdr:to>
      <xdr:col>6</xdr:col>
      <xdr:colOff>342487</xdr:colOff>
      <xdr:row>3</xdr:row>
      <xdr:rowOff>119743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00000000-0008-0000-1400-000004000000}"/>
            </a:ext>
          </a:extLst>
        </xdr:cNvPr>
        <xdr:cNvSpPr txBox="1"/>
      </xdr:nvSpPr>
      <xdr:spPr>
        <a:xfrm>
          <a:off x="2011982" y="266700"/>
          <a:ext cx="5112305" cy="64361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_tradnl" sz="1600" b="1" i="0">
              <a:solidFill>
                <a:srgbClr val="646482"/>
              </a:solidFill>
              <a:latin typeface="Century Gothic" panose="020B0502020202020204" pitchFamily="34" charset="0"/>
            </a:rPr>
            <a:t>MÓDULO DE INFORMACIÓN AMBIENTAL ECONÓMICA EN EMPRESAS 2021</a:t>
          </a:r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695739</xdr:colOff>
      <xdr:row>0</xdr:row>
      <xdr:rowOff>1162396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1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9424147" cy="1162396"/>
        </a:xfrm>
        <a:prstGeom prst="rect">
          <a:avLst/>
        </a:prstGeom>
      </xdr:spPr>
    </xdr:pic>
    <xdr:clientData/>
  </xdr:twoCellAnchor>
  <xdr:twoCellAnchor>
    <xdr:from>
      <xdr:col>2</xdr:col>
      <xdr:colOff>943389</xdr:colOff>
      <xdr:row>0</xdr:row>
      <xdr:rowOff>234070</xdr:rowOff>
    </xdr:from>
    <xdr:to>
      <xdr:col>6</xdr:col>
      <xdr:colOff>582706</xdr:colOff>
      <xdr:row>0</xdr:row>
      <xdr:rowOff>974912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xmlns="" id="{00000000-0008-0000-1500-000005000000}"/>
            </a:ext>
          </a:extLst>
        </xdr:cNvPr>
        <xdr:cNvSpPr txBox="1"/>
      </xdr:nvSpPr>
      <xdr:spPr>
        <a:xfrm>
          <a:off x="2310507" y="234070"/>
          <a:ext cx="5006934" cy="74084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_tradnl" sz="1600" b="1" i="0">
              <a:solidFill>
                <a:srgbClr val="646482"/>
              </a:solidFill>
              <a:latin typeface="Century Gothic" panose="020B0502020202020204" pitchFamily="34" charset="0"/>
            </a:rPr>
            <a:t>MÓDULO DE INFORMACIÓN AMBIENTAL ECONÓMICA EN EMPRESAS 2021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showGridLines="0" tabSelected="1" zoomScaleNormal="100" workbookViewId="0">
      <selection activeCell="B3" sqref="B3:Q3"/>
    </sheetView>
  </sheetViews>
  <sheetFormatPr baseColWidth="10" defaultRowHeight="11.25" x14ac:dyDescent="0.2"/>
  <cols>
    <col min="1" max="1" width="11.33203125" customWidth="1"/>
    <col min="2" max="17" width="11.83203125" customWidth="1"/>
  </cols>
  <sheetData>
    <row r="1" spans="1:17" ht="118.5" customHeight="1" x14ac:dyDescent="0.2"/>
    <row r="3" spans="1:17" ht="15" x14ac:dyDescent="0.2">
      <c r="A3" s="84" t="s">
        <v>22</v>
      </c>
      <c r="B3" s="176" t="s">
        <v>0</v>
      </c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</row>
    <row r="4" spans="1:17" ht="15" x14ac:dyDescent="0.2">
      <c r="A4" s="176" t="s">
        <v>5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</row>
    <row r="5" spans="1:17" ht="18" customHeight="1" x14ac:dyDescent="0.3">
      <c r="A5" s="85" t="s">
        <v>1</v>
      </c>
      <c r="B5" s="175" t="s">
        <v>29</v>
      </c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75"/>
      <c r="N5" s="175"/>
      <c r="O5" s="175"/>
      <c r="P5" s="175"/>
      <c r="Q5" s="175"/>
    </row>
    <row r="6" spans="1:17" ht="16.5" x14ac:dyDescent="0.3">
      <c r="A6" s="85" t="s">
        <v>2</v>
      </c>
      <c r="B6" s="175" t="s">
        <v>147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5"/>
      <c r="Q6" s="175"/>
    </row>
    <row r="7" spans="1:17" ht="16.5" customHeight="1" x14ac:dyDescent="0.2">
      <c r="A7" s="176" t="s">
        <v>7</v>
      </c>
      <c r="B7" s="176"/>
      <c r="C7" s="176"/>
      <c r="D7" s="176"/>
      <c r="E7" s="176"/>
      <c r="F7" s="176"/>
      <c r="G7" s="176"/>
      <c r="H7" s="176"/>
      <c r="I7" s="176"/>
      <c r="J7" s="176"/>
      <c r="K7" s="176"/>
      <c r="L7" s="176"/>
      <c r="M7" s="176"/>
      <c r="N7" s="176"/>
      <c r="O7" s="176"/>
      <c r="P7" s="176"/>
      <c r="Q7" s="176"/>
    </row>
    <row r="8" spans="1:17" ht="18" customHeight="1" x14ac:dyDescent="0.3">
      <c r="A8" s="85" t="s">
        <v>3</v>
      </c>
      <c r="B8" s="175" t="s">
        <v>265</v>
      </c>
      <c r="C8" s="175"/>
      <c r="D8" s="175"/>
      <c r="E8" s="175"/>
      <c r="F8" s="175"/>
      <c r="G8" s="175"/>
      <c r="H8" s="175"/>
      <c r="I8" s="175"/>
      <c r="J8" s="175"/>
      <c r="K8" s="175"/>
      <c r="L8" s="175"/>
      <c r="M8" s="175"/>
      <c r="N8" s="175"/>
      <c r="O8" s="175"/>
      <c r="P8" s="175"/>
      <c r="Q8" s="175"/>
    </row>
    <row r="9" spans="1:17" ht="18" customHeight="1" x14ac:dyDescent="0.3">
      <c r="A9" s="85" t="s">
        <v>4</v>
      </c>
      <c r="B9" s="175" t="s">
        <v>266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  <c r="P9" s="175"/>
      <c r="Q9" s="175"/>
    </row>
    <row r="10" spans="1:17" ht="18" customHeight="1" x14ac:dyDescent="0.3">
      <c r="A10" s="85" t="s">
        <v>6</v>
      </c>
      <c r="B10" s="175" t="s">
        <v>267</v>
      </c>
      <c r="C10" s="175"/>
      <c r="D10" s="175"/>
      <c r="E10" s="175"/>
      <c r="F10" s="175"/>
      <c r="G10" s="175"/>
      <c r="H10" s="175"/>
      <c r="I10" s="175"/>
      <c r="J10" s="175"/>
      <c r="K10" s="175"/>
      <c r="L10" s="175"/>
      <c r="M10" s="175"/>
      <c r="N10" s="175"/>
      <c r="O10" s="175"/>
      <c r="P10" s="175"/>
      <c r="Q10" s="175"/>
    </row>
    <row r="11" spans="1:17" ht="16.5" customHeight="1" x14ac:dyDescent="0.3">
      <c r="A11" s="85" t="s">
        <v>9</v>
      </c>
      <c r="B11" s="175" t="s">
        <v>268</v>
      </c>
      <c r="C11" s="175"/>
      <c r="D11" s="175"/>
      <c r="E11" s="175"/>
      <c r="F11" s="175"/>
      <c r="G11" s="175"/>
      <c r="H11" s="175"/>
      <c r="I11" s="175"/>
      <c r="J11" s="175"/>
      <c r="K11" s="175"/>
      <c r="L11" s="175"/>
      <c r="M11" s="175"/>
      <c r="N11" s="175"/>
      <c r="O11" s="175"/>
      <c r="P11" s="175"/>
      <c r="Q11" s="175"/>
    </row>
    <row r="12" spans="1:17" ht="16.5" customHeight="1" x14ac:dyDescent="0.3">
      <c r="A12" s="85" t="s">
        <v>10</v>
      </c>
      <c r="B12" s="175" t="s">
        <v>269</v>
      </c>
      <c r="C12" s="175"/>
      <c r="D12" s="175"/>
      <c r="E12" s="175"/>
      <c r="F12" s="175"/>
      <c r="G12" s="175"/>
      <c r="H12" s="175"/>
      <c r="I12" s="175"/>
      <c r="J12" s="175"/>
      <c r="K12" s="175"/>
      <c r="L12" s="175"/>
      <c r="M12" s="175"/>
      <c r="N12" s="175"/>
      <c r="O12" s="175"/>
      <c r="P12" s="175"/>
      <c r="Q12" s="175"/>
    </row>
    <row r="13" spans="1:17" ht="16.5" customHeight="1" x14ac:dyDescent="0.2">
      <c r="A13" s="176" t="s">
        <v>8</v>
      </c>
      <c r="B13" s="176"/>
      <c r="C13" s="176"/>
      <c r="D13" s="176"/>
      <c r="E13" s="176"/>
      <c r="F13" s="176"/>
      <c r="G13" s="176"/>
      <c r="H13" s="176"/>
      <c r="I13" s="176"/>
      <c r="J13" s="176"/>
      <c r="K13" s="176"/>
      <c r="L13" s="176"/>
      <c r="M13" s="176"/>
      <c r="N13" s="176"/>
      <c r="O13" s="176"/>
      <c r="P13" s="176"/>
      <c r="Q13" s="176"/>
    </row>
    <row r="14" spans="1:17" ht="16.5" customHeight="1" x14ac:dyDescent="0.3">
      <c r="A14" s="85" t="s">
        <v>11</v>
      </c>
      <c r="B14" s="175" t="s">
        <v>270</v>
      </c>
      <c r="C14" s="175"/>
      <c r="D14" s="175"/>
      <c r="E14" s="175"/>
      <c r="F14" s="175"/>
      <c r="G14" s="175"/>
      <c r="H14" s="175"/>
      <c r="I14" s="175"/>
      <c r="J14" s="175"/>
      <c r="K14" s="175"/>
      <c r="L14" s="175"/>
      <c r="M14" s="175"/>
      <c r="N14" s="175"/>
      <c r="O14" s="175"/>
      <c r="P14" s="175"/>
      <c r="Q14" s="175"/>
    </row>
    <row r="15" spans="1:17" ht="18" customHeight="1" x14ac:dyDescent="0.3">
      <c r="A15" s="85" t="s">
        <v>13</v>
      </c>
      <c r="B15" s="175" t="s">
        <v>271</v>
      </c>
      <c r="C15" s="175"/>
      <c r="D15" s="175"/>
      <c r="E15" s="175"/>
      <c r="F15" s="175"/>
      <c r="G15" s="175"/>
      <c r="H15" s="175"/>
      <c r="I15" s="175"/>
      <c r="J15" s="175"/>
      <c r="K15" s="175"/>
      <c r="L15" s="175"/>
      <c r="M15" s="175"/>
      <c r="N15" s="175"/>
      <c r="O15" s="175"/>
      <c r="P15" s="175"/>
      <c r="Q15" s="175"/>
    </row>
    <row r="16" spans="1:17" ht="16.5" customHeight="1" x14ac:dyDescent="0.3">
      <c r="A16" s="85" t="s">
        <v>14</v>
      </c>
      <c r="B16" s="175" t="s">
        <v>272</v>
      </c>
      <c r="C16" s="175"/>
      <c r="D16" s="175"/>
      <c r="E16" s="175"/>
      <c r="F16" s="175"/>
      <c r="G16" s="175"/>
      <c r="H16" s="175"/>
      <c r="I16" s="175"/>
      <c r="J16" s="175"/>
      <c r="K16" s="175"/>
      <c r="L16" s="175"/>
      <c r="M16" s="175"/>
      <c r="N16" s="175"/>
      <c r="O16" s="175"/>
      <c r="P16" s="175"/>
      <c r="Q16" s="175"/>
    </row>
    <row r="17" spans="1:17" ht="18" customHeight="1" x14ac:dyDescent="0.3">
      <c r="A17" s="85" t="s">
        <v>15</v>
      </c>
      <c r="B17" s="175" t="s">
        <v>273</v>
      </c>
      <c r="C17" s="175"/>
      <c r="D17" s="175"/>
      <c r="E17" s="175"/>
      <c r="F17" s="175"/>
      <c r="G17" s="175"/>
      <c r="H17" s="175"/>
      <c r="I17" s="175"/>
      <c r="J17" s="175"/>
      <c r="K17" s="175"/>
      <c r="L17" s="175"/>
      <c r="M17" s="175"/>
      <c r="N17" s="175"/>
      <c r="O17" s="175"/>
      <c r="P17" s="175"/>
      <c r="Q17" s="175"/>
    </row>
    <row r="18" spans="1:17" ht="16.5" customHeight="1" x14ac:dyDescent="0.2">
      <c r="A18" s="176" t="s">
        <v>12</v>
      </c>
      <c r="B18" s="176"/>
      <c r="C18" s="176"/>
      <c r="D18" s="176"/>
      <c r="E18" s="176"/>
      <c r="F18" s="176"/>
      <c r="G18" s="176"/>
      <c r="H18" s="176"/>
      <c r="I18" s="176"/>
      <c r="J18" s="176"/>
      <c r="K18" s="176"/>
      <c r="L18" s="176"/>
      <c r="M18" s="176"/>
      <c r="N18" s="176"/>
      <c r="O18" s="176"/>
      <c r="P18" s="176"/>
      <c r="Q18" s="176"/>
    </row>
    <row r="19" spans="1:17" ht="16.5" customHeight="1" x14ac:dyDescent="0.3">
      <c r="A19" s="85" t="s">
        <v>16</v>
      </c>
      <c r="B19" s="175" t="s">
        <v>274</v>
      </c>
      <c r="C19" s="175"/>
      <c r="D19" s="175"/>
      <c r="E19" s="175"/>
      <c r="F19" s="175"/>
      <c r="G19" s="175"/>
      <c r="H19" s="175"/>
      <c r="I19" s="175"/>
      <c r="J19" s="175"/>
      <c r="K19" s="175"/>
      <c r="L19" s="175"/>
      <c r="M19" s="175"/>
      <c r="N19" s="175"/>
      <c r="O19" s="175"/>
      <c r="P19" s="175"/>
      <c r="Q19" s="175"/>
    </row>
    <row r="20" spans="1:17" ht="18" customHeight="1" x14ac:dyDescent="0.3">
      <c r="A20" s="85" t="s">
        <v>17</v>
      </c>
      <c r="B20" s="175" t="s">
        <v>275</v>
      </c>
      <c r="C20" s="175"/>
      <c r="D20" s="175"/>
      <c r="E20" s="175"/>
      <c r="F20" s="175"/>
      <c r="G20" s="175"/>
      <c r="H20" s="175"/>
      <c r="I20" s="175"/>
      <c r="J20" s="175"/>
      <c r="K20" s="175"/>
      <c r="L20" s="175"/>
      <c r="M20" s="175"/>
      <c r="N20" s="175"/>
      <c r="O20" s="175"/>
      <c r="P20" s="175"/>
      <c r="Q20" s="175"/>
    </row>
    <row r="21" spans="1:17" ht="16.5" customHeight="1" x14ac:dyDescent="0.2">
      <c r="A21" s="176" t="s">
        <v>18</v>
      </c>
      <c r="B21" s="176"/>
      <c r="C21" s="176"/>
      <c r="D21" s="176"/>
      <c r="E21" s="176"/>
      <c r="F21" s="176"/>
      <c r="G21" s="176"/>
      <c r="H21" s="176"/>
      <c r="I21" s="176"/>
      <c r="J21" s="176"/>
      <c r="K21" s="176"/>
      <c r="L21" s="176"/>
      <c r="M21" s="176"/>
      <c r="N21" s="176"/>
      <c r="O21" s="176"/>
      <c r="P21" s="176"/>
      <c r="Q21" s="176"/>
    </row>
    <row r="22" spans="1:17" ht="18" customHeight="1" x14ac:dyDescent="0.3">
      <c r="A22" s="85" t="s">
        <v>19</v>
      </c>
      <c r="B22" s="175" t="s">
        <v>276</v>
      </c>
      <c r="C22" s="175"/>
      <c r="D22" s="175"/>
      <c r="E22" s="175"/>
      <c r="F22" s="175"/>
      <c r="G22" s="175"/>
      <c r="H22" s="175"/>
      <c r="I22" s="175"/>
      <c r="J22" s="175"/>
      <c r="K22" s="175"/>
      <c r="L22" s="175"/>
      <c r="M22" s="175"/>
      <c r="N22" s="175"/>
      <c r="O22" s="175"/>
      <c r="P22" s="175"/>
      <c r="Q22" s="175"/>
    </row>
    <row r="23" spans="1:17" ht="16.5" customHeight="1" x14ac:dyDescent="0.3">
      <c r="A23" s="85" t="s">
        <v>20</v>
      </c>
      <c r="B23" s="175" t="s">
        <v>277</v>
      </c>
      <c r="C23" s="175"/>
      <c r="D23" s="175"/>
      <c r="E23" s="175"/>
      <c r="F23" s="175"/>
      <c r="G23" s="175"/>
      <c r="H23" s="175"/>
      <c r="I23" s="175"/>
      <c r="J23" s="175"/>
      <c r="K23" s="175"/>
      <c r="L23" s="175"/>
      <c r="M23" s="175"/>
      <c r="N23" s="175"/>
      <c r="O23" s="175"/>
      <c r="P23" s="175"/>
      <c r="Q23" s="175"/>
    </row>
    <row r="24" spans="1:17" ht="18" customHeight="1" x14ac:dyDescent="0.3">
      <c r="A24" s="85" t="s">
        <v>21</v>
      </c>
      <c r="B24" s="175" t="s">
        <v>278</v>
      </c>
      <c r="C24" s="175"/>
      <c r="D24" s="175"/>
      <c r="E24" s="175"/>
      <c r="F24" s="175"/>
      <c r="G24" s="175"/>
      <c r="H24" s="175"/>
      <c r="I24" s="175"/>
      <c r="J24" s="175"/>
      <c r="K24" s="175"/>
      <c r="L24" s="175"/>
      <c r="M24" s="175"/>
      <c r="N24" s="175"/>
      <c r="O24" s="175"/>
      <c r="P24" s="175"/>
      <c r="Q24" s="175"/>
    </row>
    <row r="25" spans="1:17" ht="16.5" customHeight="1" x14ac:dyDescent="0.2">
      <c r="A25" s="176" t="s">
        <v>148</v>
      </c>
      <c r="B25" s="176"/>
      <c r="C25" s="176"/>
      <c r="D25" s="176"/>
      <c r="E25" s="176"/>
      <c r="F25" s="176"/>
      <c r="G25" s="176"/>
      <c r="H25" s="176"/>
      <c r="I25" s="176"/>
      <c r="J25" s="176"/>
      <c r="K25" s="176"/>
      <c r="L25" s="176"/>
      <c r="M25" s="176"/>
      <c r="N25" s="176"/>
      <c r="O25" s="176"/>
      <c r="P25" s="176"/>
      <c r="Q25" s="176"/>
    </row>
    <row r="26" spans="1:17" ht="18" customHeight="1" x14ac:dyDescent="0.3">
      <c r="A26" s="85" t="s">
        <v>23</v>
      </c>
      <c r="B26" s="175" t="s">
        <v>250</v>
      </c>
      <c r="C26" s="175"/>
      <c r="D26" s="175"/>
      <c r="E26" s="175"/>
      <c r="F26" s="175"/>
      <c r="G26" s="175"/>
      <c r="H26" s="175"/>
      <c r="I26" s="175"/>
      <c r="J26" s="175"/>
      <c r="K26" s="175"/>
      <c r="L26" s="175"/>
      <c r="M26" s="175"/>
      <c r="N26" s="175"/>
      <c r="O26" s="175"/>
      <c r="P26" s="175"/>
      <c r="Q26" s="175"/>
    </row>
    <row r="27" spans="1:17" ht="18" customHeight="1" x14ac:dyDescent="0.3">
      <c r="A27" s="85" t="s">
        <v>24</v>
      </c>
      <c r="B27" s="175" t="s">
        <v>251</v>
      </c>
      <c r="C27" s="175"/>
      <c r="D27" s="175"/>
      <c r="E27" s="175"/>
      <c r="F27" s="175"/>
      <c r="G27" s="175"/>
      <c r="H27" s="175"/>
      <c r="I27" s="175"/>
      <c r="J27" s="175"/>
      <c r="K27" s="175"/>
      <c r="L27" s="175"/>
      <c r="M27" s="175"/>
      <c r="N27" s="175"/>
      <c r="O27" s="175"/>
      <c r="P27" s="175"/>
      <c r="Q27" s="175"/>
    </row>
    <row r="28" spans="1:17" ht="18" customHeight="1" x14ac:dyDescent="0.3">
      <c r="A28" s="85" t="s">
        <v>25</v>
      </c>
      <c r="B28" s="175" t="s">
        <v>252</v>
      </c>
      <c r="C28" s="175"/>
      <c r="D28" s="175"/>
      <c r="E28" s="175"/>
      <c r="F28" s="175"/>
      <c r="G28" s="175"/>
      <c r="H28" s="175"/>
      <c r="I28" s="175"/>
      <c r="J28" s="175"/>
      <c r="K28" s="175"/>
      <c r="L28" s="175"/>
      <c r="M28" s="175"/>
      <c r="N28" s="175"/>
      <c r="O28" s="175"/>
      <c r="P28" s="175"/>
      <c r="Q28" s="175"/>
    </row>
    <row r="29" spans="1:17" ht="18" customHeight="1" x14ac:dyDescent="0.3">
      <c r="A29" s="85" t="s">
        <v>26</v>
      </c>
      <c r="B29" s="175" t="s">
        <v>253</v>
      </c>
      <c r="C29" s="175"/>
      <c r="D29" s="175"/>
      <c r="E29" s="175"/>
      <c r="F29" s="175"/>
      <c r="G29" s="175"/>
      <c r="H29" s="175"/>
      <c r="I29" s="175"/>
      <c r="J29" s="175"/>
      <c r="K29" s="175"/>
      <c r="L29" s="175"/>
      <c r="M29" s="175"/>
      <c r="N29" s="175"/>
      <c r="O29" s="175"/>
      <c r="P29" s="175"/>
      <c r="Q29" s="175"/>
    </row>
    <row r="30" spans="1:17" ht="18" customHeight="1" x14ac:dyDescent="0.3">
      <c r="A30" s="85" t="s">
        <v>27</v>
      </c>
      <c r="B30" s="175" t="s">
        <v>254</v>
      </c>
      <c r="C30" s="175"/>
      <c r="D30" s="175"/>
      <c r="E30" s="175"/>
      <c r="F30" s="175"/>
      <c r="G30" s="175"/>
      <c r="H30" s="175"/>
      <c r="I30" s="175"/>
      <c r="J30" s="175"/>
      <c r="K30" s="175"/>
      <c r="L30" s="175"/>
      <c r="M30" s="175"/>
      <c r="N30" s="175"/>
      <c r="O30" s="175"/>
      <c r="P30" s="175"/>
      <c r="Q30" s="175"/>
    </row>
    <row r="31" spans="1:17" ht="18" customHeight="1" x14ac:dyDescent="0.3">
      <c r="A31" s="85" t="s">
        <v>28</v>
      </c>
      <c r="B31" s="175" t="s">
        <v>255</v>
      </c>
      <c r="C31" s="175"/>
      <c r="D31" s="175"/>
      <c r="E31" s="175"/>
      <c r="F31" s="175"/>
      <c r="G31" s="175"/>
      <c r="H31" s="175"/>
      <c r="I31" s="175"/>
      <c r="J31" s="175"/>
      <c r="K31" s="175"/>
      <c r="L31" s="175"/>
      <c r="M31" s="175"/>
      <c r="N31" s="175"/>
      <c r="O31" s="175"/>
      <c r="P31" s="175"/>
      <c r="Q31" s="175"/>
    </row>
  </sheetData>
  <mergeCells count="29">
    <mergeCell ref="B24:Q24"/>
    <mergeCell ref="A18:Q18"/>
    <mergeCell ref="A21:Q21"/>
    <mergeCell ref="A25:Q25"/>
    <mergeCell ref="B3:Q3"/>
    <mergeCell ref="A4:Q4"/>
    <mergeCell ref="A7:Q7"/>
    <mergeCell ref="B5:Q5"/>
    <mergeCell ref="B6:Q6"/>
    <mergeCell ref="B8:Q8"/>
    <mergeCell ref="B9:Q9"/>
    <mergeCell ref="B10:Q10"/>
    <mergeCell ref="B11:Q11"/>
    <mergeCell ref="B12:Q12"/>
    <mergeCell ref="B14:Q14"/>
    <mergeCell ref="B15:Q15"/>
    <mergeCell ref="B17:Q17"/>
    <mergeCell ref="A13:Q13"/>
    <mergeCell ref="B22:Q22"/>
    <mergeCell ref="B23:Q23"/>
    <mergeCell ref="B19:Q19"/>
    <mergeCell ref="B20:Q20"/>
    <mergeCell ref="B16:Q16"/>
    <mergeCell ref="B31:Q31"/>
    <mergeCell ref="B26:Q26"/>
    <mergeCell ref="B27:Q27"/>
    <mergeCell ref="B28:Q28"/>
    <mergeCell ref="B29:Q29"/>
    <mergeCell ref="B30:Q30"/>
  </mergeCells>
  <hyperlinks>
    <hyperlink ref="B5:Q5" location="'T1'!A1" display="TABLA 1. Personal dedicado a actividades ambientales a tiempo completo y parcial, por actividad económica"/>
    <hyperlink ref="B6:Q6" location="'T2'!A1" display="TABLA 2.  Sueldos y salarios del personal dedicado a actividades ambientales y sueldos ambientales medios, por actividad económica"/>
    <hyperlink ref="B8:Q8" location="'T3'!A1" display="TABLA 3. Gastos corrientes y gasto corriente medio por empresa en bienes y servicios ambientales, por actividad económica"/>
    <hyperlink ref="B9:Q9" location="'T4'!A1" display="TABLA 4. Producción ambiental y producción media por empresa en bienes y servicios ambientales, por actividad económica"/>
    <hyperlink ref="B10:Q10" location="'T5'!A1" display="TABLA 5. Inversión ambiental e inversión media por empresa en bienes y servicios ambientales, por actividad económica"/>
    <hyperlink ref="B11:Q11" location="'T6'!A1" display="TABLA 6. Gastos corrientes en temas de protección ambiental, por objetivos ambientales"/>
    <hyperlink ref="B12:Q12" location="'T7'!A1" display="TABLA 7. Gastos corrientes en temas de gestión de recursos naturales, por objetivos ambientales"/>
    <hyperlink ref="B14:Q14" location="'T8'!A1" display="TABLA 8. Energía de red pública, cantidad, valor pagado, consumo medio, valor pagado medio por empresa y tarifa media, por tipo de actividad económica"/>
    <hyperlink ref="B15:Q15" location="'T9'!A1" display="TABLA 9.  Energía eléctrica alternativa generada, por tipo de actividad económica y según uso principal de la energía producida y consumida"/>
    <hyperlink ref="B16:Q16" location="'T10'!A1" display="TABLA 10. Volúmenes de Combustibles y Lubricantes líquidos usados en las empresas, por tipo de combustible y según uso principal del mismo"/>
    <hyperlink ref="B17:Q17" location="'T11'!A1" display="TABLA 11. Masas de Combustibles y Lubricantes líquidos usados en las empresas, por tipo de combustible y según uso principal del mismo"/>
    <hyperlink ref="B19:Q19" location="'T12'!A1" display="TABLA 12. Agua de red pública, cantidad, valor pagado, consumo medio, valor pagado medio por empresa y tarifa media, por tipo de actividad económica"/>
    <hyperlink ref="B20:Q20" location="'T13'!A1" display="TABLA 13. Volúmenes de aguas residuales generadas en el proceso productivo, por actividad económica y según tipo de tratamiento dado"/>
    <hyperlink ref="B22:Q22" location="'T14'!A1" display=" TABLA 14. Empresas que cuentan con registro de generador de desechos peligrosos"/>
    <hyperlink ref="B23:Q23" location="'T15'!A1" display=" TABLA 15. Empresas que generaron desechos especiales,por tipo de desecho"/>
    <hyperlink ref="B26:Q26" location="'I1'!A1" display="INDICADOR 1. Proporción de empresas que realizaron inversión ambiental en el año 2021 (%)"/>
    <hyperlink ref="B27:Q27" location="'I2'!A1" display="INDICADOR 2. Intensidad energética de las empresas (MJ /USD)"/>
    <hyperlink ref="B28:Q28" location="'I3'!A1" display="INDICADOR 3. Proporción de empresas que producen energías renovables en el año 2021 (%)"/>
    <hyperlink ref="B29:Q29" location="'I4'!A1" display="INDICADOR 4. Intensidad de generación de CO2 (kg CO2eq/ USD)"/>
    <hyperlink ref="B30:Q30" location="'I5'!A1" display="INDICADOR 5. Intensidad de uso de agua (m3 H2O / USD)"/>
    <hyperlink ref="B31:Q31" location="'T6'!A1" display="INDICADOR 6. Proporción de aguas residuales que reciben tratamiento (%)"/>
    <hyperlink ref="B24:Q24" location="'T16'!A1" display=" TABLA 16. Empresas que generaron desechos peligrosos, por tipo de desecho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8"/>
  <sheetViews>
    <sheetView showGridLines="0" zoomScale="115" zoomScaleNormal="115" workbookViewId="0">
      <selection activeCell="B2" sqref="B2"/>
    </sheetView>
  </sheetViews>
  <sheetFormatPr baseColWidth="10" defaultRowHeight="11.25" x14ac:dyDescent="0.2"/>
  <cols>
    <col min="1" max="1" width="7.5" customWidth="1"/>
    <col min="2" max="2" width="39.33203125" customWidth="1"/>
    <col min="3" max="3" width="17.33203125" customWidth="1"/>
    <col min="5" max="5" width="12.83203125" customWidth="1"/>
    <col min="6" max="7" width="18.83203125" customWidth="1"/>
    <col min="8" max="9" width="12" customWidth="1"/>
    <col min="10" max="10" width="13.33203125" customWidth="1"/>
  </cols>
  <sheetData>
    <row r="1" spans="2:13" ht="98.25" customHeight="1" x14ac:dyDescent="0.2"/>
    <row r="2" spans="2:13" s="71" customFormat="1" ht="17.25" customHeight="1" x14ac:dyDescent="0.3">
      <c r="B2" s="12" t="s">
        <v>309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2:13" ht="17.25" x14ac:dyDescent="0.3">
      <c r="B3" s="178" t="s">
        <v>30</v>
      </c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</row>
    <row r="5" spans="2:13" ht="14.25" customHeight="1" x14ac:dyDescent="0.2">
      <c r="B5" s="179" t="s">
        <v>37</v>
      </c>
      <c r="C5" s="180" t="s">
        <v>230</v>
      </c>
      <c r="D5" s="180"/>
      <c r="E5" s="180" t="s">
        <v>31</v>
      </c>
      <c r="F5" s="180"/>
      <c r="G5" s="180" t="s">
        <v>32</v>
      </c>
      <c r="H5" s="180"/>
      <c r="I5" s="30"/>
      <c r="J5" s="1" t="s">
        <v>212</v>
      </c>
      <c r="K5" s="30"/>
      <c r="L5" s="30"/>
      <c r="M5" s="30"/>
    </row>
    <row r="6" spans="2:13" ht="14.25" customHeight="1" x14ac:dyDescent="0.2">
      <c r="B6" s="179"/>
      <c r="C6" s="72" t="s">
        <v>120</v>
      </c>
      <c r="D6" s="72" t="s">
        <v>129</v>
      </c>
      <c r="E6" s="72" t="s">
        <v>120</v>
      </c>
      <c r="F6" s="72" t="s">
        <v>129</v>
      </c>
      <c r="G6" s="72" t="s">
        <v>120</v>
      </c>
      <c r="H6" s="72" t="s">
        <v>129</v>
      </c>
      <c r="I6" s="30"/>
      <c r="J6" s="30"/>
      <c r="K6" s="30"/>
      <c r="L6" s="30"/>
      <c r="M6" s="30"/>
    </row>
    <row r="7" spans="2:13" ht="14.25" customHeight="1" x14ac:dyDescent="0.25">
      <c r="B7" s="73" t="s">
        <v>35</v>
      </c>
      <c r="C7" s="80">
        <v>8223.778592392835</v>
      </c>
      <c r="D7" s="81">
        <f>100%</f>
        <v>1</v>
      </c>
      <c r="E7" s="80">
        <v>6713.2101640867922</v>
      </c>
      <c r="F7" s="81">
        <f>E7/C7</f>
        <v>0.81631698721760948</v>
      </c>
      <c r="G7" s="80">
        <v>1510.5684283060468</v>
      </c>
      <c r="H7" s="81">
        <f>G7/C7</f>
        <v>0.18368301278239102</v>
      </c>
      <c r="I7" s="19"/>
      <c r="J7" s="35"/>
      <c r="K7" s="34"/>
      <c r="L7" s="30"/>
      <c r="M7" s="30"/>
    </row>
    <row r="8" spans="2:13" ht="14.25" customHeight="1" x14ac:dyDescent="0.3">
      <c r="B8" s="76" t="s">
        <v>107</v>
      </c>
      <c r="C8" s="82">
        <v>755.21816899454257</v>
      </c>
      <c r="D8" s="83">
        <f>100%</f>
        <v>1</v>
      </c>
      <c r="E8" s="82">
        <v>693.595585514753</v>
      </c>
      <c r="F8" s="83">
        <f t="shared" ref="F8:F26" si="0">E8/C8</f>
        <v>0.91840426249036011</v>
      </c>
      <c r="G8" s="82">
        <v>61.622583479789107</v>
      </c>
      <c r="H8" s="83">
        <f t="shared" ref="H8:H26" si="1">G8/C8</f>
        <v>8.1595737509639291E-2</v>
      </c>
      <c r="I8" s="19"/>
      <c r="J8" s="35"/>
      <c r="K8" s="34"/>
      <c r="L8" s="30"/>
      <c r="M8" s="30"/>
    </row>
    <row r="9" spans="2:13" ht="14.25" x14ac:dyDescent="0.3">
      <c r="B9" s="76" t="s">
        <v>108</v>
      </c>
      <c r="C9" s="82">
        <v>3247.1549686853277</v>
      </c>
      <c r="D9" s="83">
        <f>100%</f>
        <v>1</v>
      </c>
      <c r="E9" s="82">
        <v>2622.1479469146425</v>
      </c>
      <c r="F9" s="83">
        <f t="shared" si="0"/>
        <v>0.80752165270888465</v>
      </c>
      <c r="G9" s="82">
        <v>625.0070217706799</v>
      </c>
      <c r="H9" s="83">
        <f t="shared" si="1"/>
        <v>0.19247834729111368</v>
      </c>
      <c r="I9" s="19"/>
      <c r="J9" s="35"/>
      <c r="K9" s="34"/>
      <c r="L9" s="30"/>
      <c r="M9" s="30"/>
    </row>
    <row r="10" spans="2:13" ht="27.75" customHeight="1" x14ac:dyDescent="0.3">
      <c r="B10" s="76" t="s">
        <v>77</v>
      </c>
      <c r="C10" s="82">
        <v>168.24000000000004</v>
      </c>
      <c r="D10" s="83">
        <f>100%</f>
        <v>1</v>
      </c>
      <c r="E10" s="82">
        <v>161.24000000000004</v>
      </c>
      <c r="F10" s="83">
        <f t="shared" si="0"/>
        <v>0.95839277223014741</v>
      </c>
      <c r="G10" s="82">
        <v>7</v>
      </c>
      <c r="H10" s="83">
        <f t="shared" si="1"/>
        <v>4.1607227769852581E-2</v>
      </c>
      <c r="I10" s="19"/>
      <c r="J10" s="35"/>
      <c r="K10" s="34"/>
      <c r="L10" s="30"/>
      <c r="M10" s="30"/>
    </row>
    <row r="11" spans="2:13" ht="27.75" customHeight="1" x14ac:dyDescent="0.3">
      <c r="B11" s="76" t="s">
        <v>47</v>
      </c>
      <c r="C11" s="82">
        <v>1436.9624320316359</v>
      </c>
      <c r="D11" s="83">
        <f>100%</f>
        <v>1</v>
      </c>
      <c r="E11" s="82">
        <v>1377.230350963915</v>
      </c>
      <c r="F11" s="83">
        <f t="shared" si="0"/>
        <v>0.95843170305902203</v>
      </c>
      <c r="G11" s="82">
        <v>59.732081067721232</v>
      </c>
      <c r="H11" s="83">
        <f t="shared" si="1"/>
        <v>4.1568296940978189E-2</v>
      </c>
      <c r="I11" s="19"/>
      <c r="J11" s="35"/>
      <c r="K11" s="34"/>
      <c r="L11" s="30"/>
      <c r="M11" s="30"/>
    </row>
    <row r="12" spans="2:13" ht="14.25" customHeight="1" x14ac:dyDescent="0.3">
      <c r="B12" s="76" t="s">
        <v>109</v>
      </c>
      <c r="C12" s="82">
        <v>266.03342794984837</v>
      </c>
      <c r="D12" s="83">
        <f>100%</f>
        <v>1</v>
      </c>
      <c r="E12" s="82">
        <v>216.16817267925117</v>
      </c>
      <c r="F12" s="83">
        <f t="shared" si="0"/>
        <v>0.81256018969165933</v>
      </c>
      <c r="G12" s="82">
        <v>49.865255270597181</v>
      </c>
      <c r="H12" s="83">
        <f t="shared" si="1"/>
        <v>0.18743981030834062</v>
      </c>
      <c r="I12" s="19"/>
      <c r="J12" s="35"/>
      <c r="K12" s="34"/>
      <c r="L12" s="30"/>
      <c r="M12" s="30"/>
    </row>
    <row r="13" spans="2:13" ht="14.25" customHeight="1" x14ac:dyDescent="0.3">
      <c r="B13" s="76" t="s">
        <v>110</v>
      </c>
      <c r="C13" s="82">
        <v>968.69056396209567</v>
      </c>
      <c r="D13" s="83">
        <f>100%</f>
        <v>1</v>
      </c>
      <c r="E13" s="82">
        <v>778.69056396209623</v>
      </c>
      <c r="F13" s="83">
        <f t="shared" si="0"/>
        <v>0.80385893383448503</v>
      </c>
      <c r="G13" s="82">
        <v>189.99999999999991</v>
      </c>
      <c r="H13" s="83">
        <f t="shared" si="1"/>
        <v>0.19614106616551549</v>
      </c>
      <c r="I13" s="19"/>
      <c r="J13" s="35"/>
      <c r="K13" s="34"/>
      <c r="L13" s="30"/>
      <c r="M13" s="30"/>
    </row>
    <row r="14" spans="2:13" ht="14.25" customHeight="1" x14ac:dyDescent="0.3">
      <c r="B14" s="76" t="s">
        <v>36</v>
      </c>
      <c r="C14" s="82">
        <v>204.30659413567909</v>
      </c>
      <c r="D14" s="83">
        <f>100%</f>
        <v>1</v>
      </c>
      <c r="E14" s="82">
        <v>156.94014306661833</v>
      </c>
      <c r="F14" s="83">
        <f t="shared" si="0"/>
        <v>0.76815994966072942</v>
      </c>
      <c r="G14" s="82">
        <v>47.366451069060808</v>
      </c>
      <c r="H14" s="83">
        <f t="shared" si="1"/>
        <v>0.2318400503392708</v>
      </c>
      <c r="I14" s="19"/>
      <c r="J14" s="35"/>
      <c r="K14" s="34"/>
      <c r="L14" s="30"/>
      <c r="M14" s="30"/>
    </row>
    <row r="15" spans="2:13" ht="29.25" customHeight="1" x14ac:dyDescent="0.3">
      <c r="B15" s="76" t="s">
        <v>111</v>
      </c>
      <c r="C15" s="82">
        <v>191.11376998705973</v>
      </c>
      <c r="D15" s="83">
        <f>100%</f>
        <v>1</v>
      </c>
      <c r="E15" s="82">
        <v>94.45470118709342</v>
      </c>
      <c r="F15" s="83">
        <f t="shared" si="0"/>
        <v>0.49423283938927542</v>
      </c>
      <c r="G15" s="82">
        <v>96.659068799966278</v>
      </c>
      <c r="H15" s="83">
        <f t="shared" si="1"/>
        <v>0.50576716061072435</v>
      </c>
      <c r="I15" s="19"/>
      <c r="J15" s="35"/>
      <c r="K15" s="34"/>
      <c r="L15" s="30"/>
      <c r="M15" s="30"/>
    </row>
    <row r="16" spans="2:13" ht="14.25" customHeight="1" x14ac:dyDescent="0.3">
      <c r="B16" s="76" t="s">
        <v>112</v>
      </c>
      <c r="C16" s="82">
        <v>131.2050888371509</v>
      </c>
      <c r="D16" s="83">
        <f>100%</f>
        <v>1</v>
      </c>
      <c r="E16" s="82">
        <v>107.40046708185052</v>
      </c>
      <c r="F16" s="83">
        <f t="shared" si="0"/>
        <v>0.81856937130810381</v>
      </c>
      <c r="G16" s="82">
        <v>23.804621755300342</v>
      </c>
      <c r="H16" s="83">
        <f t="shared" si="1"/>
        <v>0.18143062869189591</v>
      </c>
      <c r="I16" s="19"/>
      <c r="J16" s="35"/>
      <c r="K16" s="34"/>
      <c r="L16" s="30"/>
      <c r="M16" s="30"/>
    </row>
    <row r="17" spans="2:13" ht="14.25" customHeight="1" x14ac:dyDescent="0.3">
      <c r="B17" s="76" t="s">
        <v>113</v>
      </c>
      <c r="C17" s="82">
        <v>19</v>
      </c>
      <c r="D17" s="83">
        <f>100%</f>
        <v>1</v>
      </c>
      <c r="E17" s="82">
        <v>0</v>
      </c>
      <c r="F17" s="83">
        <f t="shared" si="0"/>
        <v>0</v>
      </c>
      <c r="G17" s="82">
        <v>19</v>
      </c>
      <c r="H17" s="83">
        <f t="shared" si="1"/>
        <v>1</v>
      </c>
      <c r="I17" s="19"/>
      <c r="J17" s="35"/>
      <c r="K17" s="34"/>
      <c r="L17" s="30"/>
      <c r="M17" s="30"/>
    </row>
    <row r="18" spans="2:13" ht="14.25" customHeight="1" x14ac:dyDescent="0.3">
      <c r="B18" s="76" t="s">
        <v>75</v>
      </c>
      <c r="C18" s="82">
        <v>26.15155034605954</v>
      </c>
      <c r="D18" s="83">
        <f>100%</f>
        <v>1</v>
      </c>
      <c r="E18" s="82">
        <v>17.828504868287439</v>
      </c>
      <c r="F18" s="83">
        <f t="shared" si="0"/>
        <v>0.68173797087994825</v>
      </c>
      <c r="G18" s="82">
        <v>8.3230454777720997</v>
      </c>
      <c r="H18" s="83">
        <f t="shared" si="1"/>
        <v>0.31826202912005169</v>
      </c>
      <c r="I18" s="19"/>
      <c r="J18" s="35"/>
      <c r="K18" s="34"/>
      <c r="L18" s="30"/>
      <c r="M18" s="30"/>
    </row>
    <row r="19" spans="2:13" ht="14.25" customHeight="1" x14ac:dyDescent="0.3">
      <c r="B19" s="76" t="s">
        <v>114</v>
      </c>
      <c r="C19" s="82">
        <v>252.5240481793399</v>
      </c>
      <c r="D19" s="83">
        <f>100%</f>
        <v>1</v>
      </c>
      <c r="E19" s="82">
        <v>214.93044499437161</v>
      </c>
      <c r="F19" s="83">
        <f t="shared" si="0"/>
        <v>0.85112862138868572</v>
      </c>
      <c r="G19" s="82">
        <v>37.593603184968295</v>
      </c>
      <c r="H19" s="83">
        <f t="shared" si="1"/>
        <v>0.14887137861131433</v>
      </c>
      <c r="I19" s="19"/>
      <c r="J19" s="35"/>
      <c r="K19" s="34"/>
      <c r="L19" s="30"/>
      <c r="M19" s="30"/>
    </row>
    <row r="20" spans="2:13" ht="14.25" customHeight="1" x14ac:dyDescent="0.3">
      <c r="B20" s="76" t="s">
        <v>62</v>
      </c>
      <c r="C20" s="82">
        <v>111.95657915044222</v>
      </c>
      <c r="D20" s="83">
        <f>100%</f>
        <v>1</v>
      </c>
      <c r="E20" s="82">
        <v>71.96634113302224</v>
      </c>
      <c r="F20" s="83">
        <f t="shared" si="0"/>
        <v>0.64280582417864973</v>
      </c>
      <c r="G20" s="82">
        <v>39.990238017419948</v>
      </c>
      <c r="H20" s="83">
        <f t="shared" si="1"/>
        <v>0.35719417582134999</v>
      </c>
      <c r="I20" s="19"/>
      <c r="J20" s="35"/>
      <c r="K20" s="34"/>
      <c r="L20" s="30"/>
      <c r="M20" s="30"/>
    </row>
    <row r="21" spans="2:13" ht="14.25" customHeight="1" x14ac:dyDescent="0.3">
      <c r="B21" s="76" t="s">
        <v>39</v>
      </c>
      <c r="C21" s="82">
        <v>70.737791127182263</v>
      </c>
      <c r="D21" s="83">
        <f>100%</f>
        <v>1</v>
      </c>
      <c r="E21" s="82">
        <v>25.660562230257788</v>
      </c>
      <c r="F21" s="83">
        <f t="shared" si="0"/>
        <v>0.36275605756648033</v>
      </c>
      <c r="G21" s="82">
        <v>45.077228896924481</v>
      </c>
      <c r="H21" s="83">
        <f t="shared" si="1"/>
        <v>0.63724394243351978</v>
      </c>
      <c r="I21" s="19"/>
      <c r="J21" s="35"/>
      <c r="K21" s="34"/>
      <c r="L21" s="30"/>
      <c r="M21" s="30"/>
    </row>
    <row r="22" spans="2:13" ht="14.25" customHeight="1" x14ac:dyDescent="0.3">
      <c r="B22" s="76" t="s">
        <v>115</v>
      </c>
      <c r="C22" s="82">
        <v>354.25465980535012</v>
      </c>
      <c r="D22" s="83">
        <f>100%</f>
        <v>1</v>
      </c>
      <c r="E22" s="82">
        <v>164.73390242640593</v>
      </c>
      <c r="F22" s="83">
        <f t="shared" si="0"/>
        <v>0.46501548495345452</v>
      </c>
      <c r="G22" s="82">
        <v>189.52075737894424</v>
      </c>
      <c r="H22" s="83">
        <f t="shared" si="1"/>
        <v>0.53498451504654565</v>
      </c>
      <c r="I22" s="19"/>
      <c r="J22" s="35"/>
      <c r="K22" s="34"/>
      <c r="L22" s="30"/>
      <c r="M22" s="30"/>
    </row>
    <row r="23" spans="2:13" ht="14.25" customHeight="1" x14ac:dyDescent="0.3">
      <c r="B23" s="76" t="s">
        <v>76</v>
      </c>
      <c r="C23" s="82">
        <v>6.472477064220179</v>
      </c>
      <c r="D23" s="83">
        <f>100%</f>
        <v>1</v>
      </c>
      <c r="E23" s="82">
        <v>5.222477064220179</v>
      </c>
      <c r="F23" s="83">
        <f t="shared" si="0"/>
        <v>0.80687455705173627</v>
      </c>
      <c r="G23" s="82">
        <v>1.2499999999999998</v>
      </c>
      <c r="H23" s="83">
        <f t="shared" si="1"/>
        <v>0.19312544294826375</v>
      </c>
      <c r="I23" s="19"/>
      <c r="J23" s="35"/>
      <c r="K23" s="34"/>
      <c r="L23" s="30"/>
      <c r="M23" s="30"/>
    </row>
    <row r="24" spans="2:13" ht="14.25" customHeight="1" x14ac:dyDescent="0.3">
      <c r="B24" s="76" t="s">
        <v>116</v>
      </c>
      <c r="C24" s="82">
        <v>13.756472136902151</v>
      </c>
      <c r="D24" s="83">
        <f>100%</f>
        <v>1</v>
      </c>
      <c r="E24" s="82">
        <v>5.0000000000000009</v>
      </c>
      <c r="F24" s="83">
        <f t="shared" si="0"/>
        <v>0.36346528021434726</v>
      </c>
      <c r="G24" s="82">
        <v>8.7564721369021505</v>
      </c>
      <c r="H24" s="83">
        <f t="shared" si="1"/>
        <v>0.63653471978565279</v>
      </c>
      <c r="I24" s="19"/>
      <c r="J24" s="35"/>
      <c r="K24" s="34"/>
      <c r="L24" s="30"/>
      <c r="M24" s="30"/>
    </row>
    <row r="25" spans="2:13" ht="14.25" customHeight="1" x14ac:dyDescent="0.2">
      <c r="B25" s="79" t="s">
        <v>79</v>
      </c>
      <c r="C25" s="82">
        <v>2219.0973058431236</v>
      </c>
      <c r="D25" s="83">
        <f>100%</f>
        <v>1</v>
      </c>
      <c r="E25" s="82">
        <v>1596.9177664259671</v>
      </c>
      <c r="F25" s="83">
        <f t="shared" si="0"/>
        <v>0.71962494038504288</v>
      </c>
      <c r="G25" s="82">
        <v>622.17953941715632</v>
      </c>
      <c r="H25" s="83">
        <f t="shared" si="1"/>
        <v>0.28037505961495701</v>
      </c>
      <c r="I25" s="19"/>
      <c r="J25" s="35"/>
      <c r="K25" s="34"/>
      <c r="L25" s="30"/>
      <c r="M25" s="30"/>
    </row>
    <row r="26" spans="2:13" ht="14.25" customHeight="1" x14ac:dyDescent="0.2">
      <c r="B26" s="79" t="s">
        <v>78</v>
      </c>
      <c r="C26" s="82">
        <v>6004.6812865497122</v>
      </c>
      <c r="D26" s="83">
        <f>100%</f>
        <v>1</v>
      </c>
      <c r="E26" s="82">
        <v>5116.292397660819</v>
      </c>
      <c r="F26" s="83">
        <f t="shared" si="0"/>
        <v>0.85205061742763022</v>
      </c>
      <c r="G26" s="82">
        <v>888.38888888888926</v>
      </c>
      <c r="H26" s="83">
        <f t="shared" si="1"/>
        <v>0.14794938257236917</v>
      </c>
      <c r="I26" s="19"/>
      <c r="J26" s="35"/>
      <c r="K26" s="34"/>
      <c r="L26" s="30"/>
      <c r="M26" s="30"/>
    </row>
    <row r="27" spans="2:13" ht="14.25" customHeight="1" x14ac:dyDescent="0.2">
      <c r="B27" s="177" t="s">
        <v>240</v>
      </c>
      <c r="C27" s="177"/>
      <c r="D27" s="177"/>
      <c r="E27" s="177"/>
      <c r="F27" s="177"/>
      <c r="G27" s="177"/>
      <c r="H27" s="177"/>
      <c r="I27" s="4"/>
      <c r="J27" s="4"/>
      <c r="K27" s="4"/>
      <c r="L27" s="4"/>
      <c r="M27" s="4"/>
    </row>
    <row r="28" spans="2:13" ht="11.25" customHeight="1" x14ac:dyDescent="0.2"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</row>
  </sheetData>
  <mergeCells count="6">
    <mergeCell ref="B27:H27"/>
    <mergeCell ref="B3:M3"/>
    <mergeCell ref="B5:B6"/>
    <mergeCell ref="C5:D5"/>
    <mergeCell ref="E5:F5"/>
    <mergeCell ref="G5:H5"/>
  </mergeCells>
  <hyperlinks>
    <hyperlink ref="J5" location="CONTENIDO!B12" display="CONTENIDO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27"/>
  <sheetViews>
    <sheetView showGridLines="0" zoomScale="115" zoomScaleNormal="115" workbookViewId="0">
      <selection activeCell="B2" sqref="B2"/>
    </sheetView>
  </sheetViews>
  <sheetFormatPr baseColWidth="10" defaultRowHeight="11.25" x14ac:dyDescent="0.2"/>
  <cols>
    <col min="1" max="1" width="4.83203125" customWidth="1"/>
    <col min="2" max="2" width="39.33203125" customWidth="1"/>
    <col min="3" max="3" width="17.33203125" customWidth="1"/>
    <col min="5" max="5" width="12.83203125" customWidth="1"/>
    <col min="6" max="7" width="18.83203125" customWidth="1"/>
    <col min="8" max="8" width="12" customWidth="1"/>
    <col min="9" max="9" width="14.5" bestFit="1" customWidth="1"/>
    <col min="10" max="10" width="13.33203125" customWidth="1"/>
    <col min="12" max="12" width="13.33203125" bestFit="1" customWidth="1"/>
  </cols>
  <sheetData>
    <row r="1" spans="2:16" ht="98.25" customHeight="1" x14ac:dyDescent="0.2"/>
    <row r="2" spans="2:16" ht="17.25" x14ac:dyDescent="0.3">
      <c r="B2" s="16" t="s">
        <v>308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</row>
    <row r="3" spans="2:16" ht="17.25" x14ac:dyDescent="0.3">
      <c r="B3" s="181" t="s">
        <v>125</v>
      </c>
      <c r="C3" s="181"/>
      <c r="D3" s="181"/>
      <c r="E3" s="181"/>
      <c r="F3" s="181"/>
      <c r="G3" s="181"/>
      <c r="H3" s="181"/>
      <c r="I3" s="16"/>
      <c r="J3" s="16"/>
      <c r="K3" s="16"/>
      <c r="L3" s="16"/>
      <c r="M3" s="16"/>
      <c r="N3" s="16"/>
      <c r="O3" s="16"/>
      <c r="P3" s="16"/>
    </row>
    <row r="5" spans="2:16" ht="41.25" customHeight="1" x14ac:dyDescent="0.2">
      <c r="B5" s="179" t="s">
        <v>37</v>
      </c>
      <c r="C5" s="92" t="s">
        <v>126</v>
      </c>
      <c r="D5" s="92" t="s">
        <v>124</v>
      </c>
      <c r="E5" s="182" t="s">
        <v>131</v>
      </c>
      <c r="F5" s="92" t="s">
        <v>127</v>
      </c>
      <c r="G5" s="92" t="s">
        <v>128</v>
      </c>
      <c r="I5" s="1" t="s">
        <v>212</v>
      </c>
    </row>
    <row r="6" spans="2:16" ht="13.5" x14ac:dyDescent="0.2">
      <c r="B6" s="179"/>
      <c r="C6" s="72" t="s">
        <v>123</v>
      </c>
      <c r="D6" s="72" t="s">
        <v>120</v>
      </c>
      <c r="E6" s="183"/>
      <c r="F6" s="72" t="s">
        <v>121</v>
      </c>
      <c r="G6" s="72" t="s">
        <v>122</v>
      </c>
    </row>
    <row r="7" spans="2:16" ht="12" customHeight="1" x14ac:dyDescent="0.25">
      <c r="B7" s="73" t="s">
        <v>35</v>
      </c>
      <c r="C7" s="86">
        <v>102396999.07297978</v>
      </c>
      <c r="D7" s="74">
        <v>8223.778592392835</v>
      </c>
      <c r="E7" s="87">
        <v>13827.179999368049</v>
      </c>
      <c r="F7" s="88">
        <f t="shared" ref="F7:F26" si="0">C7/D7</f>
        <v>12451.332185389709</v>
      </c>
      <c r="G7" s="88">
        <f t="shared" ref="G7:G26" si="1">C7/E7</f>
        <v>7405.4868076975699</v>
      </c>
      <c r="H7" s="170"/>
      <c r="I7" s="36"/>
      <c r="J7" s="37"/>
      <c r="K7" s="37"/>
      <c r="L7" s="60"/>
    </row>
    <row r="8" spans="2:16" ht="14.25" x14ac:dyDescent="0.3">
      <c r="B8" s="76" t="s">
        <v>117</v>
      </c>
      <c r="C8" s="89">
        <v>13586310.67329571</v>
      </c>
      <c r="D8" s="77">
        <v>755.21816899454257</v>
      </c>
      <c r="E8" s="90">
        <v>171.15789473684202</v>
      </c>
      <c r="F8" s="91">
        <f t="shared" si="0"/>
        <v>17989.915008776607</v>
      </c>
      <c r="G8" s="91">
        <f t="shared" si="1"/>
        <v>79378.813896869193</v>
      </c>
      <c r="I8" s="36"/>
      <c r="J8" s="37"/>
      <c r="K8" s="37"/>
      <c r="L8" s="60"/>
    </row>
    <row r="9" spans="2:16" ht="14.25" x14ac:dyDescent="0.3">
      <c r="B9" s="76" t="s">
        <v>108</v>
      </c>
      <c r="C9" s="89">
        <v>48865014.418146566</v>
      </c>
      <c r="D9" s="77">
        <v>3247.1549686853277</v>
      </c>
      <c r="E9" s="90">
        <v>1879.4999999999995</v>
      </c>
      <c r="F9" s="91">
        <f t="shared" si="0"/>
        <v>15048.562476810428</v>
      </c>
      <c r="G9" s="91">
        <f t="shared" si="1"/>
        <v>25998.943558471175</v>
      </c>
      <c r="I9" s="36"/>
      <c r="J9" s="37"/>
      <c r="K9" s="37"/>
      <c r="L9" s="60"/>
    </row>
    <row r="10" spans="2:16" ht="28.5" x14ac:dyDescent="0.3">
      <c r="B10" s="76" t="s">
        <v>77</v>
      </c>
      <c r="C10" s="89">
        <v>3371608.8</v>
      </c>
      <c r="D10" s="77">
        <v>168.24000000000004</v>
      </c>
      <c r="E10" s="90">
        <v>48.999999999999993</v>
      </c>
      <c r="F10" s="91">
        <f t="shared" si="0"/>
        <v>20040.470756062761</v>
      </c>
      <c r="G10" s="91">
        <f t="shared" si="1"/>
        <v>68808.342857142867</v>
      </c>
      <c r="I10" s="36"/>
      <c r="J10" s="37"/>
      <c r="K10" s="37"/>
      <c r="L10" s="60"/>
    </row>
    <row r="11" spans="2:16" ht="28.5" customHeight="1" x14ac:dyDescent="0.3">
      <c r="B11" s="76" t="s">
        <v>47</v>
      </c>
      <c r="C11" s="89">
        <v>13028871.397429565</v>
      </c>
      <c r="D11" s="77">
        <v>1436.9624320316359</v>
      </c>
      <c r="E11" s="90">
        <v>89.000000000000071</v>
      </c>
      <c r="F11" s="91">
        <f t="shared" si="0"/>
        <v>9066.9533921000402</v>
      </c>
      <c r="G11" s="91">
        <f t="shared" si="1"/>
        <v>146391.81345426466</v>
      </c>
      <c r="I11" s="36"/>
      <c r="J11" s="37"/>
      <c r="K11" s="37"/>
      <c r="L11" s="60"/>
    </row>
    <row r="12" spans="2:16" ht="14.25" x14ac:dyDescent="0.3">
      <c r="B12" s="76" t="s">
        <v>109</v>
      </c>
      <c r="C12" s="89">
        <v>3293301.9085719096</v>
      </c>
      <c r="D12" s="77">
        <v>266.03342794984837</v>
      </c>
      <c r="E12" s="90">
        <v>644.39655172413723</v>
      </c>
      <c r="F12" s="91">
        <f t="shared" si="0"/>
        <v>12379.278551388477</v>
      </c>
      <c r="G12" s="91">
        <f t="shared" si="1"/>
        <v>5110.6758714962134</v>
      </c>
      <c r="I12" s="36"/>
      <c r="J12" s="37"/>
      <c r="K12" s="37"/>
      <c r="L12" s="60"/>
    </row>
    <row r="13" spans="2:16" ht="14.25" x14ac:dyDescent="0.3">
      <c r="B13" s="76" t="s">
        <v>110</v>
      </c>
      <c r="C13" s="89">
        <v>7248106.8507658588</v>
      </c>
      <c r="D13" s="77">
        <v>968.69056396209567</v>
      </c>
      <c r="E13" s="90">
        <v>7300.3888888888887</v>
      </c>
      <c r="F13" s="91">
        <f t="shared" si="0"/>
        <v>7482.3758178462786</v>
      </c>
      <c r="G13" s="91">
        <f t="shared" si="1"/>
        <v>992.83845848231419</v>
      </c>
      <c r="I13" s="36"/>
      <c r="J13" s="171"/>
      <c r="K13" s="37"/>
      <c r="L13" s="60"/>
    </row>
    <row r="14" spans="2:16" ht="14.25" x14ac:dyDescent="0.3">
      <c r="B14" s="76" t="s">
        <v>36</v>
      </c>
      <c r="C14" s="89">
        <v>2455448.6970614246</v>
      </c>
      <c r="D14" s="77">
        <v>204.30659413567909</v>
      </c>
      <c r="E14" s="90">
        <v>898.53124999999955</v>
      </c>
      <c r="F14" s="91">
        <f t="shared" si="0"/>
        <v>12018.45054218256</v>
      </c>
      <c r="G14" s="91">
        <f t="shared" si="1"/>
        <v>2732.7360034071444</v>
      </c>
      <c r="I14" s="36"/>
      <c r="J14" s="37"/>
      <c r="K14" s="37"/>
      <c r="L14" s="60"/>
    </row>
    <row r="15" spans="2:16" ht="28.5" x14ac:dyDescent="0.3">
      <c r="B15" s="76" t="s">
        <v>118</v>
      </c>
      <c r="C15" s="89">
        <v>922911.92591977655</v>
      </c>
      <c r="D15" s="77">
        <v>191.11376998705973</v>
      </c>
      <c r="E15" s="90">
        <v>277.92307692307691</v>
      </c>
      <c r="F15" s="91">
        <f t="shared" si="0"/>
        <v>4829.1231237930515</v>
      </c>
      <c r="G15" s="91">
        <f t="shared" si="1"/>
        <v>3320.7459277489888</v>
      </c>
      <c r="I15" s="36"/>
      <c r="J15" s="37"/>
      <c r="K15" s="37"/>
      <c r="L15" s="60"/>
    </row>
    <row r="16" spans="2:16" ht="14.25" x14ac:dyDescent="0.3">
      <c r="B16" s="76" t="s">
        <v>46</v>
      </c>
      <c r="C16" s="89">
        <v>2473269.8742411905</v>
      </c>
      <c r="D16" s="77">
        <v>131.2050888371509</v>
      </c>
      <c r="E16" s="90">
        <v>280.00000000000011</v>
      </c>
      <c r="F16" s="91">
        <f t="shared" si="0"/>
        <v>18850.411185735051</v>
      </c>
      <c r="G16" s="91">
        <f t="shared" si="1"/>
        <v>8833.1066937185333</v>
      </c>
      <c r="I16" s="36"/>
      <c r="J16" s="37"/>
      <c r="K16" s="37"/>
      <c r="L16" s="60"/>
    </row>
    <row r="17" spans="2:12" ht="14.25" customHeight="1" x14ac:dyDescent="0.3">
      <c r="B17" s="76" t="s">
        <v>113</v>
      </c>
      <c r="C17" s="89">
        <v>33863</v>
      </c>
      <c r="D17" s="77">
        <v>19</v>
      </c>
      <c r="E17" s="90">
        <v>61.000000000000021</v>
      </c>
      <c r="F17" s="91">
        <f t="shared" si="0"/>
        <v>1782.2631578947369</v>
      </c>
      <c r="G17" s="91">
        <f t="shared" si="1"/>
        <v>555.13114754098342</v>
      </c>
      <c r="I17" s="36"/>
      <c r="J17" s="37"/>
      <c r="K17" s="37"/>
      <c r="L17" s="60"/>
    </row>
    <row r="18" spans="2:12" ht="14.25" x14ac:dyDescent="0.3">
      <c r="B18" s="76" t="s">
        <v>75</v>
      </c>
      <c r="C18" s="89">
        <v>242522.03321132562</v>
      </c>
      <c r="D18" s="77">
        <v>26.15155034605954</v>
      </c>
      <c r="E18" s="90">
        <v>227.00000000000003</v>
      </c>
      <c r="F18" s="91">
        <f t="shared" si="0"/>
        <v>9273.7153247921433</v>
      </c>
      <c r="G18" s="91">
        <f t="shared" si="1"/>
        <v>1068.3790009309498</v>
      </c>
      <c r="I18" s="36"/>
      <c r="J18" s="37"/>
      <c r="K18" s="37"/>
      <c r="L18" s="60"/>
    </row>
    <row r="19" spans="2:12" ht="28.5" x14ac:dyDescent="0.3">
      <c r="B19" s="76" t="s">
        <v>114</v>
      </c>
      <c r="C19" s="89">
        <v>2942760.0301230699</v>
      </c>
      <c r="D19" s="77">
        <v>252.5240481793399</v>
      </c>
      <c r="E19" s="90">
        <v>667.38461538461456</v>
      </c>
      <c r="F19" s="91">
        <f t="shared" si="0"/>
        <v>11653.385296726879</v>
      </c>
      <c r="G19" s="91">
        <f t="shared" si="1"/>
        <v>4409.3914697556429</v>
      </c>
      <c r="I19" s="36"/>
      <c r="J19" s="37"/>
      <c r="K19" s="37"/>
      <c r="L19" s="60"/>
    </row>
    <row r="20" spans="2:12" ht="28.5" x14ac:dyDescent="0.3">
      <c r="B20" s="76" t="s">
        <v>62</v>
      </c>
      <c r="C20" s="89">
        <v>1079057.8585160507</v>
      </c>
      <c r="D20" s="77">
        <v>111.95657915044222</v>
      </c>
      <c r="E20" s="90">
        <v>483.231055043803</v>
      </c>
      <c r="F20" s="91">
        <f t="shared" si="0"/>
        <v>9638.1817549646748</v>
      </c>
      <c r="G20" s="91">
        <f t="shared" si="1"/>
        <v>2233.0060273511153</v>
      </c>
      <c r="I20" s="36"/>
      <c r="J20" s="37"/>
      <c r="K20" s="37"/>
      <c r="L20" s="60"/>
    </row>
    <row r="21" spans="2:12" ht="14.25" x14ac:dyDescent="0.3">
      <c r="B21" s="76" t="s">
        <v>39</v>
      </c>
      <c r="C21" s="89">
        <v>578309.31832497381</v>
      </c>
      <c r="D21" s="77">
        <v>70.737791127182263</v>
      </c>
      <c r="E21" s="90">
        <v>291.00000000000006</v>
      </c>
      <c r="F21" s="91">
        <f t="shared" si="0"/>
        <v>8175.3940730946588</v>
      </c>
      <c r="G21" s="91">
        <f t="shared" si="1"/>
        <v>1987.3172451030023</v>
      </c>
      <c r="I21" s="36"/>
      <c r="J21" s="37"/>
      <c r="K21" s="37"/>
      <c r="L21" s="60"/>
    </row>
    <row r="22" spans="2:12" ht="14.25" customHeight="1" x14ac:dyDescent="0.3">
      <c r="B22" s="76" t="s">
        <v>119</v>
      </c>
      <c r="C22" s="89">
        <v>2103105.4339923719</v>
      </c>
      <c r="D22" s="77">
        <v>354.25465980535012</v>
      </c>
      <c r="E22" s="90">
        <v>398.66666666666691</v>
      </c>
      <c r="F22" s="91">
        <f t="shared" si="0"/>
        <v>5936.7050673319327</v>
      </c>
      <c r="G22" s="91">
        <f t="shared" si="1"/>
        <v>5275.3480785761803</v>
      </c>
      <c r="I22" s="36"/>
      <c r="J22" s="37"/>
      <c r="K22" s="37"/>
      <c r="L22" s="60"/>
    </row>
    <row r="23" spans="2:12" ht="14.25" customHeight="1" x14ac:dyDescent="0.3">
      <c r="B23" s="76" t="s">
        <v>76</v>
      </c>
      <c r="C23" s="89">
        <v>57572.614678899037</v>
      </c>
      <c r="D23" s="77">
        <v>6.472477064220179</v>
      </c>
      <c r="E23" s="90">
        <v>47.999999999999993</v>
      </c>
      <c r="F23" s="91">
        <f t="shared" si="0"/>
        <v>8894.9893692416717</v>
      </c>
      <c r="G23" s="91">
        <f t="shared" si="1"/>
        <v>1199.4294724770634</v>
      </c>
      <c r="I23" s="36"/>
      <c r="J23" s="37"/>
      <c r="K23" s="37"/>
      <c r="L23" s="60"/>
    </row>
    <row r="24" spans="2:12" ht="14.25" x14ac:dyDescent="0.3">
      <c r="B24" s="76" t="s">
        <v>116</v>
      </c>
      <c r="C24" s="89">
        <v>114964.23870118472</v>
      </c>
      <c r="D24" s="77">
        <v>13.756472136902151</v>
      </c>
      <c r="E24" s="90">
        <v>61</v>
      </c>
      <c r="F24" s="91">
        <f t="shared" si="0"/>
        <v>8357.1018468310413</v>
      </c>
      <c r="G24" s="91">
        <f t="shared" si="1"/>
        <v>1884.6596508390937</v>
      </c>
      <c r="I24" s="36"/>
      <c r="J24" s="37"/>
      <c r="K24" s="37"/>
      <c r="L24" s="60"/>
    </row>
    <row r="25" spans="2:12" ht="14.25" x14ac:dyDescent="0.2">
      <c r="B25" s="79" t="s">
        <v>79</v>
      </c>
      <c r="C25" s="89">
        <v>15678312.789354101</v>
      </c>
      <c r="D25" s="77">
        <v>2219.0973058431236</v>
      </c>
      <c r="E25" s="90">
        <v>10603.000000000015</v>
      </c>
      <c r="F25" s="91">
        <f t="shared" si="0"/>
        <v>7065.1758929504376</v>
      </c>
      <c r="G25" s="91">
        <f t="shared" si="1"/>
        <v>1478.6676213669791</v>
      </c>
      <c r="I25" s="36"/>
      <c r="J25" s="37"/>
      <c r="K25" s="37"/>
      <c r="L25" s="60"/>
    </row>
    <row r="26" spans="2:12" ht="14.25" x14ac:dyDescent="0.2">
      <c r="B26" s="79" t="s">
        <v>78</v>
      </c>
      <c r="C26" s="89">
        <v>86718686.283625752</v>
      </c>
      <c r="D26" s="77">
        <v>6004.6812865497122</v>
      </c>
      <c r="E26" s="90">
        <v>3224.1799993680329</v>
      </c>
      <c r="F26" s="91">
        <f t="shared" si="0"/>
        <v>14441.846643530065</v>
      </c>
      <c r="G26" s="91">
        <f t="shared" si="1"/>
        <v>26896.353894827014</v>
      </c>
      <c r="I26" s="36"/>
      <c r="J26" s="37"/>
      <c r="K26" s="37"/>
      <c r="L26" s="60"/>
    </row>
    <row r="27" spans="2:12" ht="14.25" customHeight="1" x14ac:dyDescent="0.2">
      <c r="B27" s="177" t="s">
        <v>241</v>
      </c>
      <c r="C27" s="177"/>
      <c r="D27" s="177"/>
      <c r="E27" s="177"/>
      <c r="F27" s="177"/>
      <c r="G27" s="177"/>
      <c r="H27" s="4"/>
    </row>
  </sheetData>
  <mergeCells count="4">
    <mergeCell ref="B5:B6"/>
    <mergeCell ref="B27:G27"/>
    <mergeCell ref="B3:H3"/>
    <mergeCell ref="E5:E6"/>
  </mergeCells>
  <hyperlinks>
    <hyperlink ref="I5" location="CONTENIDO!B13" display="CONTENIDO"/>
  </hyperlink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0"/>
  <sheetViews>
    <sheetView showGridLines="0" zoomScale="115" zoomScaleNormal="115" workbookViewId="0">
      <selection activeCell="B2" sqref="B2:D2"/>
    </sheetView>
  </sheetViews>
  <sheetFormatPr baseColWidth="10" defaultRowHeight="11.25" x14ac:dyDescent="0.2"/>
  <cols>
    <col min="1" max="1" width="7" customWidth="1"/>
    <col min="2" max="2" width="39.33203125" customWidth="1"/>
    <col min="3" max="3" width="18.1640625" bestFit="1" customWidth="1"/>
    <col min="4" max="4" width="23.33203125" customWidth="1"/>
    <col min="5" max="5" width="10.33203125" bestFit="1" customWidth="1"/>
    <col min="6" max="6" width="24.1640625" bestFit="1" customWidth="1"/>
    <col min="7" max="7" width="18" bestFit="1" customWidth="1"/>
    <col min="8" max="8" width="17.83203125" customWidth="1"/>
    <col min="9" max="9" width="14.83203125" customWidth="1"/>
    <col min="10" max="10" width="13.33203125" bestFit="1" customWidth="1"/>
  </cols>
  <sheetData>
    <row r="1" spans="2:16" ht="98.25" customHeight="1" x14ac:dyDescent="0.2"/>
    <row r="2" spans="2:16" ht="18" customHeight="1" x14ac:dyDescent="0.3">
      <c r="B2" s="178" t="s">
        <v>279</v>
      </c>
      <c r="C2" s="178"/>
      <c r="D2" s="178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2:16" ht="17.25" x14ac:dyDescent="0.3">
      <c r="B3" s="178" t="s">
        <v>134</v>
      </c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</row>
    <row r="5" spans="2:16" ht="44.25" customHeight="1" x14ac:dyDescent="0.2">
      <c r="B5" s="179" t="s">
        <v>37</v>
      </c>
      <c r="C5" s="92" t="s">
        <v>135</v>
      </c>
      <c r="D5" s="179" t="s">
        <v>130</v>
      </c>
      <c r="E5" s="179" t="s">
        <v>131</v>
      </c>
      <c r="F5" s="179" t="s">
        <v>132</v>
      </c>
      <c r="G5" s="92" t="s">
        <v>136</v>
      </c>
      <c r="H5" s="30"/>
      <c r="I5" s="1" t="s">
        <v>212</v>
      </c>
      <c r="J5" s="30"/>
      <c r="K5" s="30"/>
      <c r="L5" s="30"/>
      <c r="M5" s="30"/>
      <c r="N5" s="30"/>
    </row>
    <row r="6" spans="2:16" ht="14.25" customHeight="1" x14ac:dyDescent="0.2">
      <c r="B6" s="179"/>
      <c r="C6" s="72" t="s">
        <v>123</v>
      </c>
      <c r="D6" s="179"/>
      <c r="E6" s="179"/>
      <c r="F6" s="179"/>
      <c r="G6" s="72" t="s">
        <v>133</v>
      </c>
      <c r="H6" s="30"/>
      <c r="I6" s="30"/>
      <c r="J6" s="30"/>
      <c r="K6" s="30"/>
      <c r="L6" s="30"/>
      <c r="M6" s="30"/>
      <c r="N6" s="30"/>
    </row>
    <row r="7" spans="2:16" ht="14.25" x14ac:dyDescent="0.25">
      <c r="B7" s="73" t="s">
        <v>35</v>
      </c>
      <c r="C7" s="93">
        <v>224630586.24702045</v>
      </c>
      <c r="D7" s="74">
        <v>4955.4533357425553</v>
      </c>
      <c r="E7" s="87">
        <v>13827.179999368049</v>
      </c>
      <c r="F7" s="75">
        <f>D7/E7</f>
        <v>0.35838495889755084</v>
      </c>
      <c r="G7" s="93">
        <f>C7/D7</f>
        <v>45329.977103570171</v>
      </c>
      <c r="H7" s="30"/>
      <c r="I7" s="39"/>
      <c r="J7" s="39"/>
      <c r="K7" s="39"/>
      <c r="L7" s="39"/>
      <c r="M7" s="38"/>
      <c r="N7" s="30"/>
    </row>
    <row r="8" spans="2:16" ht="14.25" x14ac:dyDescent="0.3">
      <c r="B8" s="76" t="s">
        <v>107</v>
      </c>
      <c r="C8" s="174">
        <v>33341375.976459149</v>
      </c>
      <c r="D8" s="77">
        <v>145.66250809360832</v>
      </c>
      <c r="E8" s="90">
        <v>171.15789473684202</v>
      </c>
      <c r="F8" s="78">
        <f t="shared" ref="F8:F24" si="0">D8/E8</f>
        <v>0.8510417139540466</v>
      </c>
      <c r="G8" s="94">
        <f t="shared" ref="G8:G26" si="1">C8/D8</f>
        <v>228894.6992113626</v>
      </c>
      <c r="H8" s="30"/>
      <c r="I8" s="39"/>
      <c r="J8" s="39"/>
      <c r="K8" s="39"/>
      <c r="L8" s="39"/>
      <c r="M8" s="38"/>
      <c r="N8" s="30"/>
    </row>
    <row r="9" spans="2:16" ht="14.25" x14ac:dyDescent="0.3">
      <c r="B9" s="76" t="s">
        <v>108</v>
      </c>
      <c r="C9" s="94">
        <v>89798756.696536958</v>
      </c>
      <c r="D9" s="77">
        <v>1281.8619306041321</v>
      </c>
      <c r="E9" s="90">
        <v>1879.4999999999995</v>
      </c>
      <c r="F9" s="78">
        <f t="shared" si="0"/>
        <v>0.68202284150259773</v>
      </c>
      <c r="G9" s="94">
        <f t="shared" si="1"/>
        <v>70053.376695737781</v>
      </c>
      <c r="H9" s="30"/>
      <c r="I9" s="39"/>
      <c r="J9" s="39"/>
      <c r="K9" s="39"/>
      <c r="L9" s="39"/>
      <c r="M9" s="38"/>
      <c r="N9" s="30"/>
    </row>
    <row r="10" spans="2:16" ht="28.5" x14ac:dyDescent="0.3">
      <c r="B10" s="76" t="s">
        <v>77</v>
      </c>
      <c r="C10" s="94">
        <v>19262177.240000002</v>
      </c>
      <c r="D10" s="77">
        <v>40.880000000000003</v>
      </c>
      <c r="E10" s="90">
        <v>48.999999999999993</v>
      </c>
      <c r="F10" s="78">
        <f t="shared" si="0"/>
        <v>0.83428571428571441</v>
      </c>
      <c r="G10" s="94">
        <f t="shared" si="1"/>
        <v>471188.28864970646</v>
      </c>
      <c r="H10" s="30"/>
      <c r="I10" s="39"/>
      <c r="J10" s="39"/>
      <c r="K10" s="39"/>
      <c r="L10" s="39"/>
      <c r="M10" s="38"/>
      <c r="N10" s="30"/>
    </row>
    <row r="11" spans="2:16" ht="28.5" x14ac:dyDescent="0.3">
      <c r="B11" s="76" t="s">
        <v>47</v>
      </c>
      <c r="C11" s="94">
        <v>24647290.931784488</v>
      </c>
      <c r="D11" s="77">
        <v>81.449332674246222</v>
      </c>
      <c r="E11" s="90">
        <v>89.000000000000071</v>
      </c>
      <c r="F11" s="78">
        <f t="shared" si="0"/>
        <v>0.91516104128366471</v>
      </c>
      <c r="G11" s="94">
        <f t="shared" si="1"/>
        <v>302608.87502124137</v>
      </c>
      <c r="H11" s="30"/>
      <c r="I11" s="39"/>
      <c r="J11" s="39"/>
      <c r="K11" s="39"/>
      <c r="L11" s="39"/>
      <c r="M11" s="38"/>
      <c r="N11" s="30"/>
    </row>
    <row r="12" spans="2:16" ht="14.25" x14ac:dyDescent="0.3">
      <c r="B12" s="76" t="s">
        <v>109</v>
      </c>
      <c r="C12" s="94">
        <v>6443961.9476122661</v>
      </c>
      <c r="D12" s="77">
        <v>218.6963402923945</v>
      </c>
      <c r="E12" s="90">
        <v>644.39655172413723</v>
      </c>
      <c r="F12" s="78">
        <f t="shared" si="0"/>
        <v>0.3393816116912079</v>
      </c>
      <c r="G12" s="94">
        <f t="shared" si="1"/>
        <v>29465.339653131658</v>
      </c>
      <c r="H12" s="30"/>
      <c r="I12" s="39"/>
      <c r="J12" s="39"/>
      <c r="K12" s="39"/>
      <c r="L12" s="39"/>
      <c r="M12" s="38"/>
      <c r="N12" s="30"/>
    </row>
    <row r="13" spans="2:16" ht="14.25" x14ac:dyDescent="0.3">
      <c r="B13" s="76" t="s">
        <v>110</v>
      </c>
      <c r="C13" s="94">
        <v>20274871.633917689</v>
      </c>
      <c r="D13" s="77">
        <v>2092.8213728985634</v>
      </c>
      <c r="E13" s="90">
        <v>7300.3888888888887</v>
      </c>
      <c r="F13" s="78">
        <f t="shared" si="0"/>
        <v>0.28667258754993374</v>
      </c>
      <c r="G13" s="94">
        <f t="shared" si="1"/>
        <v>9687.8175540786524</v>
      </c>
      <c r="H13" s="30"/>
      <c r="I13" s="39"/>
      <c r="J13" s="39"/>
      <c r="K13" s="39"/>
      <c r="L13" s="39"/>
      <c r="M13" s="38"/>
      <c r="N13" s="30"/>
    </row>
    <row r="14" spans="2:16" ht="14.25" x14ac:dyDescent="0.3">
      <c r="B14" s="76" t="s">
        <v>36</v>
      </c>
      <c r="C14" s="94">
        <v>5975793.3954373077</v>
      </c>
      <c r="D14" s="77">
        <v>154.63060320718245</v>
      </c>
      <c r="E14" s="90">
        <v>898.53124999999955</v>
      </c>
      <c r="F14" s="78">
        <f t="shared" si="0"/>
        <v>0.17209262694779121</v>
      </c>
      <c r="G14" s="94">
        <f t="shared" si="1"/>
        <v>38645.60618334145</v>
      </c>
      <c r="H14" s="30"/>
      <c r="I14" s="39"/>
      <c r="J14" s="39"/>
      <c r="K14" s="39"/>
      <c r="L14" s="39"/>
      <c r="M14" s="38"/>
      <c r="N14" s="30"/>
    </row>
    <row r="15" spans="2:16" ht="28.5" x14ac:dyDescent="0.3">
      <c r="B15" s="76" t="s">
        <v>111</v>
      </c>
      <c r="C15" s="94">
        <v>2223891.3392742998</v>
      </c>
      <c r="D15" s="77">
        <v>141.27650265913712</v>
      </c>
      <c r="E15" s="90">
        <v>277.92307692307691</v>
      </c>
      <c r="F15" s="78">
        <f t="shared" si="0"/>
        <v>0.50832951413473093</v>
      </c>
      <c r="G15" s="94">
        <f t="shared" si="1"/>
        <v>15741.409911880124</v>
      </c>
      <c r="H15" s="30"/>
      <c r="I15" s="39"/>
      <c r="J15" s="39"/>
      <c r="K15" s="39"/>
      <c r="L15" s="39"/>
      <c r="M15" s="38"/>
      <c r="N15" s="30"/>
    </row>
    <row r="16" spans="2:16" ht="14.25" x14ac:dyDescent="0.3">
      <c r="B16" s="76" t="s">
        <v>112</v>
      </c>
      <c r="C16" s="94">
        <v>3810844.8742411933</v>
      </c>
      <c r="D16" s="77">
        <v>38.205088837150868</v>
      </c>
      <c r="E16" s="90">
        <v>280.00000000000011</v>
      </c>
      <c r="F16" s="78">
        <f t="shared" si="0"/>
        <v>0.13644674584696734</v>
      </c>
      <c r="G16" s="94">
        <f t="shared" si="1"/>
        <v>99747.049155805231</v>
      </c>
      <c r="H16" s="30"/>
      <c r="I16" s="39"/>
      <c r="J16" s="39"/>
      <c r="K16" s="39"/>
      <c r="L16" s="39"/>
      <c r="M16" s="38"/>
      <c r="N16" s="30"/>
    </row>
    <row r="17" spans="2:14" ht="14.25" x14ac:dyDescent="0.3">
      <c r="B17" s="76" t="s">
        <v>113</v>
      </c>
      <c r="C17" s="94">
        <v>55898.999999999993</v>
      </c>
      <c r="D17" s="77">
        <v>6</v>
      </c>
      <c r="E17" s="90">
        <v>61.000000000000021</v>
      </c>
      <c r="F17" s="78">
        <f t="shared" si="0"/>
        <v>9.8360655737704888E-2</v>
      </c>
      <c r="G17" s="94">
        <f t="shared" si="1"/>
        <v>9316.4999999999982</v>
      </c>
      <c r="H17" s="30"/>
      <c r="I17" s="39"/>
      <c r="J17" s="39"/>
      <c r="K17" s="39"/>
      <c r="L17" s="39"/>
      <c r="M17" s="38"/>
      <c r="N17" s="30"/>
    </row>
    <row r="18" spans="2:14" ht="14.25" x14ac:dyDescent="0.3">
      <c r="B18" s="76" t="s">
        <v>75</v>
      </c>
      <c r="C18" s="94">
        <v>414190.81211912405</v>
      </c>
      <c r="D18" s="77">
        <v>48.470082821520471</v>
      </c>
      <c r="E18" s="90">
        <v>227.00000000000003</v>
      </c>
      <c r="F18" s="78">
        <f t="shared" si="0"/>
        <v>0.21352459392740292</v>
      </c>
      <c r="G18" s="94">
        <f t="shared" si="1"/>
        <v>8545.2878973671868</v>
      </c>
      <c r="H18" s="30"/>
      <c r="I18" s="39"/>
      <c r="J18" s="39"/>
      <c r="K18" s="39"/>
      <c r="L18" s="39"/>
      <c r="M18" s="38"/>
      <c r="N18" s="30"/>
    </row>
    <row r="19" spans="2:14" ht="28.5" x14ac:dyDescent="0.3">
      <c r="B19" s="76" t="s">
        <v>114</v>
      </c>
      <c r="C19" s="94">
        <v>4909886.2520552855</v>
      </c>
      <c r="D19" s="77">
        <v>145.72241325748655</v>
      </c>
      <c r="E19" s="90">
        <v>667.38461538461456</v>
      </c>
      <c r="F19" s="78">
        <f t="shared" si="0"/>
        <v>0.21834847537428856</v>
      </c>
      <c r="G19" s="94">
        <f t="shared" si="1"/>
        <v>33693.418481751898</v>
      </c>
      <c r="H19" s="30"/>
      <c r="I19" s="39"/>
      <c r="J19" s="39"/>
      <c r="K19" s="39"/>
      <c r="L19" s="39"/>
      <c r="M19" s="38"/>
      <c r="N19" s="30"/>
    </row>
    <row r="20" spans="2:14" ht="28.5" x14ac:dyDescent="0.3">
      <c r="B20" s="76" t="s">
        <v>62</v>
      </c>
      <c r="C20" s="94">
        <v>2366636.9722710135</v>
      </c>
      <c r="D20" s="77">
        <v>120.97036827869719</v>
      </c>
      <c r="E20" s="90">
        <v>483.231055043803</v>
      </c>
      <c r="F20" s="78">
        <f t="shared" si="0"/>
        <v>0.25033649434581912</v>
      </c>
      <c r="G20" s="94">
        <f t="shared" si="1"/>
        <v>19563.774219639017</v>
      </c>
      <c r="H20" s="30"/>
      <c r="I20" s="39"/>
      <c r="J20" s="39"/>
      <c r="K20" s="39"/>
      <c r="L20" s="39"/>
      <c r="M20" s="38"/>
      <c r="N20" s="30"/>
    </row>
    <row r="21" spans="2:14" ht="14.25" x14ac:dyDescent="0.3">
      <c r="B21" s="76" t="s">
        <v>39</v>
      </c>
      <c r="C21" s="94">
        <v>1823303.2611104629</v>
      </c>
      <c r="D21" s="77">
        <v>64.684979975893313</v>
      </c>
      <c r="E21" s="90">
        <v>291.00000000000006</v>
      </c>
      <c r="F21" s="78">
        <f t="shared" si="0"/>
        <v>0.22228515455633435</v>
      </c>
      <c r="G21" s="94">
        <f t="shared" si="1"/>
        <v>28187.428701221961</v>
      </c>
      <c r="H21" s="30"/>
      <c r="I21" s="39"/>
      <c r="J21" s="39"/>
      <c r="K21" s="39"/>
      <c r="L21" s="39"/>
      <c r="M21" s="38"/>
      <c r="N21" s="30"/>
    </row>
    <row r="22" spans="2:14" ht="28.5" x14ac:dyDescent="0.3">
      <c r="B22" s="76" t="s">
        <v>115</v>
      </c>
      <c r="C22" s="94">
        <v>8917626.8060418144</v>
      </c>
      <c r="D22" s="77">
        <v>335.49877140329482</v>
      </c>
      <c r="E22" s="90">
        <v>398.66666666666691</v>
      </c>
      <c r="F22" s="78">
        <f t="shared" si="0"/>
        <v>0.84155210218217713</v>
      </c>
      <c r="G22" s="94">
        <f t="shared" si="1"/>
        <v>26580.207041420592</v>
      </c>
      <c r="H22" s="30"/>
      <c r="I22" s="39"/>
      <c r="J22" s="39"/>
      <c r="K22" s="39"/>
      <c r="L22" s="39"/>
      <c r="M22" s="38"/>
      <c r="N22" s="30"/>
    </row>
    <row r="23" spans="2:14" ht="14.25" x14ac:dyDescent="0.3">
      <c r="B23" s="76" t="s">
        <v>76</v>
      </c>
      <c r="C23" s="94">
        <v>93393.979357798133</v>
      </c>
      <c r="D23" s="77">
        <v>7.722477064220179</v>
      </c>
      <c r="E23" s="90">
        <v>47.999999999999993</v>
      </c>
      <c r="F23" s="78">
        <f t="shared" si="0"/>
        <v>0.16088493883792043</v>
      </c>
      <c r="G23" s="94">
        <f t="shared" si="1"/>
        <v>12093.785268785272</v>
      </c>
      <c r="H23" s="30"/>
      <c r="I23" s="39"/>
      <c r="J23" s="39"/>
      <c r="K23" s="39"/>
      <c r="L23" s="39"/>
      <c r="M23" s="38"/>
      <c r="N23" s="30"/>
    </row>
    <row r="24" spans="2:14" ht="14.25" x14ac:dyDescent="0.3">
      <c r="B24" s="76" t="s">
        <v>116</v>
      </c>
      <c r="C24" s="94">
        <v>270685.12880143104</v>
      </c>
      <c r="D24" s="77">
        <v>30.900563675026152</v>
      </c>
      <c r="E24" s="90">
        <v>61</v>
      </c>
      <c r="F24" s="78">
        <f t="shared" si="0"/>
        <v>0.50656661762337951</v>
      </c>
      <c r="G24" s="94">
        <f t="shared" si="1"/>
        <v>8759.8767339056303</v>
      </c>
      <c r="H24" s="3"/>
      <c r="I24" s="39"/>
      <c r="J24" s="39"/>
      <c r="K24" s="39"/>
      <c r="L24" s="39"/>
      <c r="M24" s="38"/>
    </row>
    <row r="25" spans="2:14" ht="14.25" x14ac:dyDescent="0.2">
      <c r="B25" s="79" t="s">
        <v>79</v>
      </c>
      <c r="C25" s="94">
        <v>34320149.084810466</v>
      </c>
      <c r="D25" s="77">
        <v>3243.9738684250678</v>
      </c>
      <c r="E25" s="90">
        <v>10603.000000000015</v>
      </c>
      <c r="F25" s="78">
        <f>D25/E25</f>
        <v>0.3059486813566975</v>
      </c>
      <c r="G25" s="94">
        <f t="shared" si="1"/>
        <v>10579.662622705626</v>
      </c>
      <c r="H25" s="3"/>
      <c r="I25" s="39"/>
      <c r="J25" s="39"/>
      <c r="K25" s="39"/>
      <c r="L25" s="39"/>
      <c r="M25" s="38"/>
    </row>
    <row r="26" spans="2:14" ht="14.25" x14ac:dyDescent="0.2">
      <c r="B26" s="79" t="s">
        <v>78</v>
      </c>
      <c r="C26" s="94">
        <v>190310437.16220993</v>
      </c>
      <c r="D26" s="77">
        <v>1711.4794673174872</v>
      </c>
      <c r="E26" s="90">
        <v>3224.1799993680329</v>
      </c>
      <c r="F26" s="78">
        <f t="shared" ref="F26" si="2">D26/E26</f>
        <v>0.53082627758157175</v>
      </c>
      <c r="G26" s="94">
        <f t="shared" si="1"/>
        <v>111196.44774967463</v>
      </c>
      <c r="H26" s="3"/>
      <c r="I26" s="39"/>
      <c r="J26" s="39"/>
      <c r="K26" s="39"/>
      <c r="L26" s="39"/>
      <c r="M26" s="38"/>
    </row>
    <row r="27" spans="2:14" ht="14.25" x14ac:dyDescent="0.2">
      <c r="B27" s="177" t="s">
        <v>240</v>
      </c>
      <c r="C27" s="177"/>
      <c r="D27" s="177"/>
      <c r="E27" s="177"/>
      <c r="F27" s="177"/>
      <c r="G27" s="177"/>
      <c r="H27" s="177"/>
    </row>
    <row r="28" spans="2:14" ht="14.25" x14ac:dyDescent="0.2">
      <c r="B28" s="30"/>
      <c r="C28" s="30"/>
      <c r="D28" s="30"/>
      <c r="E28" s="30"/>
      <c r="F28" s="30"/>
      <c r="G28" s="30"/>
      <c r="H28" s="30"/>
    </row>
    <row r="29" spans="2:14" ht="14.25" x14ac:dyDescent="0.3">
      <c r="B29" s="5"/>
    </row>
    <row r="30" spans="2:14" ht="14.25" x14ac:dyDescent="0.3">
      <c r="B30" s="5"/>
    </row>
  </sheetData>
  <mergeCells count="7">
    <mergeCell ref="B27:H27"/>
    <mergeCell ref="B2:D2"/>
    <mergeCell ref="B3:P3"/>
    <mergeCell ref="B5:B6"/>
    <mergeCell ref="D5:D6"/>
    <mergeCell ref="E5:E6"/>
    <mergeCell ref="F5:F6"/>
  </mergeCells>
  <hyperlinks>
    <hyperlink ref="I5" location="CONTENIDO!B16" display="CONTENIDO"/>
  </hyperlink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0"/>
  <sheetViews>
    <sheetView showGridLines="0" zoomScale="115" zoomScaleNormal="115" workbookViewId="0">
      <selection activeCell="B2" sqref="B2"/>
    </sheetView>
  </sheetViews>
  <sheetFormatPr baseColWidth="10" defaultRowHeight="11.25" x14ac:dyDescent="0.2"/>
  <cols>
    <col min="1" max="1" width="5.6640625" customWidth="1"/>
    <col min="2" max="2" width="39.33203125" customWidth="1"/>
    <col min="3" max="3" width="18.1640625" bestFit="1" customWidth="1"/>
    <col min="4" max="4" width="23.33203125" customWidth="1"/>
    <col min="5" max="5" width="10.33203125" bestFit="1" customWidth="1"/>
    <col min="6" max="6" width="24.1640625" bestFit="1" customWidth="1"/>
    <col min="7" max="7" width="18" bestFit="1" customWidth="1"/>
    <col min="8" max="8" width="17.83203125" customWidth="1"/>
    <col min="9" max="9" width="14.83203125" customWidth="1"/>
  </cols>
  <sheetData>
    <row r="1" spans="2:13" ht="98.25" customHeight="1" x14ac:dyDescent="0.2"/>
    <row r="2" spans="2:13" ht="17.25" x14ac:dyDescent="0.3">
      <c r="B2" s="95" t="s">
        <v>256</v>
      </c>
      <c r="C2" s="16"/>
      <c r="D2" s="16"/>
      <c r="E2" s="178"/>
      <c r="F2" s="178"/>
      <c r="G2" s="178"/>
      <c r="H2" s="178"/>
      <c r="I2" s="178"/>
      <c r="J2" s="178"/>
      <c r="K2" s="178"/>
      <c r="L2" s="14"/>
      <c r="M2" s="14"/>
    </row>
    <row r="3" spans="2:13" ht="17.25" x14ac:dyDescent="0.3">
      <c r="B3" s="178" t="s">
        <v>137</v>
      </c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</row>
    <row r="5" spans="2:13" ht="40.5" x14ac:dyDescent="0.2">
      <c r="B5" s="179" t="s">
        <v>37</v>
      </c>
      <c r="C5" s="92" t="s">
        <v>138</v>
      </c>
      <c r="D5" s="179" t="s">
        <v>139</v>
      </c>
      <c r="E5" s="179" t="s">
        <v>131</v>
      </c>
      <c r="F5" s="179" t="s">
        <v>140</v>
      </c>
      <c r="G5" s="92" t="s">
        <v>141</v>
      </c>
      <c r="H5" s="30"/>
      <c r="I5" s="1" t="s">
        <v>212</v>
      </c>
      <c r="J5" s="30"/>
      <c r="K5" s="30"/>
    </row>
    <row r="6" spans="2:13" ht="14.25" x14ac:dyDescent="0.2">
      <c r="B6" s="179"/>
      <c r="C6" s="72" t="s">
        <v>123</v>
      </c>
      <c r="D6" s="179"/>
      <c r="E6" s="179"/>
      <c r="F6" s="179"/>
      <c r="G6" s="72" t="s">
        <v>133</v>
      </c>
      <c r="H6" s="30"/>
      <c r="I6" s="30"/>
      <c r="J6" s="30"/>
      <c r="K6" s="30"/>
    </row>
    <row r="7" spans="2:13" ht="14.25" x14ac:dyDescent="0.25">
      <c r="B7" s="73" t="s">
        <v>35</v>
      </c>
      <c r="C7" s="96">
        <v>932341583.42723215</v>
      </c>
      <c r="D7" s="80">
        <v>98.789658922392533</v>
      </c>
      <c r="E7" s="97">
        <v>13827.179999368049</v>
      </c>
      <c r="F7" s="81">
        <f>D7/E7</f>
        <v>7.1445991826900044E-3</v>
      </c>
      <c r="G7" s="96">
        <f>C7/D7</f>
        <v>9437643.5104372986</v>
      </c>
      <c r="H7" s="30"/>
      <c r="I7" s="40"/>
      <c r="J7" s="30"/>
      <c r="K7" s="30"/>
    </row>
    <row r="8" spans="2:13" ht="14.25" x14ac:dyDescent="0.3">
      <c r="B8" s="76" t="s">
        <v>107</v>
      </c>
      <c r="C8" s="98">
        <v>0</v>
      </c>
      <c r="D8" s="82">
        <v>0</v>
      </c>
      <c r="E8" s="99">
        <v>171.15789473684202</v>
      </c>
      <c r="F8" s="83">
        <f t="shared" ref="F8:F26" si="0">D8/E8</f>
        <v>0</v>
      </c>
      <c r="G8" s="98" t="s">
        <v>63</v>
      </c>
      <c r="H8" s="30"/>
      <c r="I8" s="40"/>
      <c r="J8" s="30"/>
      <c r="K8" s="30"/>
    </row>
    <row r="9" spans="2:13" ht="14.25" x14ac:dyDescent="0.3">
      <c r="B9" s="76" t="s">
        <v>108</v>
      </c>
      <c r="C9" s="98">
        <v>1015391.0000000026</v>
      </c>
      <c r="D9" s="82">
        <v>6</v>
      </c>
      <c r="E9" s="99">
        <v>1879.4999999999995</v>
      </c>
      <c r="F9" s="83">
        <f t="shared" si="0"/>
        <v>3.1923383878691147E-3</v>
      </c>
      <c r="G9" s="98">
        <f t="shared" ref="G9:G26" si="1">C9/D9</f>
        <v>169231.83333333375</v>
      </c>
      <c r="H9" s="30"/>
      <c r="I9" s="40"/>
      <c r="J9" s="30"/>
      <c r="K9" s="30"/>
    </row>
    <row r="10" spans="2:13" ht="28.5" x14ac:dyDescent="0.3">
      <c r="B10" s="76" t="s">
        <v>77</v>
      </c>
      <c r="C10" s="98">
        <v>691117898.35999978</v>
      </c>
      <c r="D10" s="82">
        <v>25.76</v>
      </c>
      <c r="E10" s="99">
        <v>48.999999999999993</v>
      </c>
      <c r="F10" s="83">
        <f t="shared" si="0"/>
        <v>0.5257142857142858</v>
      </c>
      <c r="G10" s="98">
        <f t="shared" si="1"/>
        <v>26829110.961180113</v>
      </c>
      <c r="H10" s="30"/>
      <c r="I10" s="40"/>
      <c r="J10" s="30"/>
      <c r="K10" s="30"/>
    </row>
    <row r="11" spans="2:13" ht="28.5" x14ac:dyDescent="0.3">
      <c r="B11" s="76" t="s">
        <v>47</v>
      </c>
      <c r="C11" s="98">
        <v>206811204.06722686</v>
      </c>
      <c r="D11" s="82">
        <v>56.029658922392521</v>
      </c>
      <c r="E11" s="99">
        <v>89.000000000000071</v>
      </c>
      <c r="F11" s="83">
        <f t="shared" si="0"/>
        <v>0.62954672946508405</v>
      </c>
      <c r="G11" s="98">
        <f t="shared" si="1"/>
        <v>3691102.3205349869</v>
      </c>
      <c r="H11" s="30"/>
      <c r="I11" s="40"/>
      <c r="J11" s="30"/>
      <c r="K11" s="30"/>
    </row>
    <row r="12" spans="2:13" ht="14.25" x14ac:dyDescent="0.3">
      <c r="B12" s="76" t="s">
        <v>109</v>
      </c>
      <c r="C12" s="98">
        <v>3874705.9999999977</v>
      </c>
      <c r="D12" s="82">
        <v>2</v>
      </c>
      <c r="E12" s="99">
        <v>644.39655172413723</v>
      </c>
      <c r="F12" s="83">
        <f t="shared" si="0"/>
        <v>3.1036789297658896E-3</v>
      </c>
      <c r="G12" s="98">
        <f t="shared" si="1"/>
        <v>1937352.9999999988</v>
      </c>
      <c r="H12" s="30"/>
      <c r="I12" s="40"/>
      <c r="J12" s="30"/>
      <c r="K12" s="30"/>
    </row>
    <row r="13" spans="2:13" ht="14.25" x14ac:dyDescent="0.3">
      <c r="B13" s="76" t="s">
        <v>110</v>
      </c>
      <c r="C13" s="98">
        <v>2800</v>
      </c>
      <c r="D13" s="82">
        <v>2</v>
      </c>
      <c r="E13" s="99">
        <v>7300.3888888888887</v>
      </c>
      <c r="F13" s="83">
        <f t="shared" si="0"/>
        <v>2.7395800832527947E-4</v>
      </c>
      <c r="G13" s="98">
        <f t="shared" si="1"/>
        <v>1400</v>
      </c>
      <c r="H13" s="30"/>
      <c r="I13" s="40"/>
      <c r="J13" s="30"/>
      <c r="K13" s="30"/>
    </row>
    <row r="14" spans="2:13" ht="14.25" x14ac:dyDescent="0.3">
      <c r="B14" s="76" t="s">
        <v>36</v>
      </c>
      <c r="C14" s="98">
        <v>0</v>
      </c>
      <c r="D14" s="82">
        <v>0</v>
      </c>
      <c r="E14" s="99">
        <v>898.53124999999955</v>
      </c>
      <c r="F14" s="83">
        <f t="shared" si="0"/>
        <v>0</v>
      </c>
      <c r="G14" s="98" t="s">
        <v>63</v>
      </c>
      <c r="H14" s="30"/>
      <c r="I14" s="40"/>
      <c r="J14" s="30"/>
      <c r="K14" s="30"/>
    </row>
    <row r="15" spans="2:13" ht="28.5" x14ac:dyDescent="0.3">
      <c r="B15" s="76" t="s">
        <v>111</v>
      </c>
      <c r="C15" s="98">
        <v>0</v>
      </c>
      <c r="D15" s="82">
        <v>0</v>
      </c>
      <c r="E15" s="99">
        <v>277.92307692307691</v>
      </c>
      <c r="F15" s="83">
        <f t="shared" si="0"/>
        <v>0</v>
      </c>
      <c r="G15" s="98" t="s">
        <v>63</v>
      </c>
      <c r="H15" s="30"/>
      <c r="I15" s="40"/>
      <c r="J15" s="30"/>
      <c r="K15" s="30"/>
    </row>
    <row r="16" spans="2:13" ht="14.25" x14ac:dyDescent="0.3">
      <c r="B16" s="76" t="s">
        <v>112</v>
      </c>
      <c r="C16" s="98">
        <v>11685003.000000011</v>
      </c>
      <c r="D16" s="82">
        <v>1</v>
      </c>
      <c r="E16" s="99">
        <v>280.00000000000011</v>
      </c>
      <c r="F16" s="83">
        <f t="shared" si="0"/>
        <v>3.57142857142857E-3</v>
      </c>
      <c r="G16" s="98">
        <f t="shared" si="1"/>
        <v>11685003.000000011</v>
      </c>
      <c r="H16" s="30"/>
      <c r="I16" s="40"/>
      <c r="J16" s="30"/>
      <c r="K16" s="30"/>
    </row>
    <row r="17" spans="2:11" ht="14.25" x14ac:dyDescent="0.3">
      <c r="B17" s="76" t="s">
        <v>113</v>
      </c>
      <c r="C17" s="98">
        <v>0</v>
      </c>
      <c r="D17" s="82">
        <v>0</v>
      </c>
      <c r="E17" s="99">
        <v>61.000000000000021</v>
      </c>
      <c r="F17" s="83">
        <f t="shared" si="0"/>
        <v>0</v>
      </c>
      <c r="G17" s="98" t="s">
        <v>63</v>
      </c>
      <c r="H17" s="30"/>
      <c r="I17" s="40"/>
      <c r="J17" s="30"/>
      <c r="K17" s="30"/>
    </row>
    <row r="18" spans="2:11" ht="14.25" x14ac:dyDescent="0.3">
      <c r="B18" s="76" t="s">
        <v>75</v>
      </c>
      <c r="C18" s="98">
        <v>0</v>
      </c>
      <c r="D18" s="82">
        <v>0</v>
      </c>
      <c r="E18" s="99">
        <v>227.00000000000003</v>
      </c>
      <c r="F18" s="83">
        <f t="shared" si="0"/>
        <v>0</v>
      </c>
      <c r="G18" s="98" t="s">
        <v>63</v>
      </c>
      <c r="H18" s="30"/>
      <c r="I18" s="40"/>
      <c r="J18" s="30"/>
      <c r="K18" s="30"/>
    </row>
    <row r="19" spans="2:11" ht="28.5" x14ac:dyDescent="0.3">
      <c r="B19" s="76" t="s">
        <v>114</v>
      </c>
      <c r="C19" s="98">
        <v>17239380.99999997</v>
      </c>
      <c r="D19" s="82">
        <v>3</v>
      </c>
      <c r="E19" s="99">
        <v>667.38461538461456</v>
      </c>
      <c r="F19" s="83">
        <f t="shared" si="0"/>
        <v>4.4951590594744179E-3</v>
      </c>
      <c r="G19" s="98">
        <f t="shared" si="1"/>
        <v>5746460.3333333237</v>
      </c>
      <c r="H19" s="30"/>
      <c r="I19" s="40"/>
      <c r="J19" s="30"/>
      <c r="K19" s="30"/>
    </row>
    <row r="20" spans="2:11" ht="28.5" x14ac:dyDescent="0.3">
      <c r="B20" s="76" t="s">
        <v>62</v>
      </c>
      <c r="C20" s="98">
        <v>0</v>
      </c>
      <c r="D20" s="82">
        <v>0</v>
      </c>
      <c r="E20" s="99">
        <v>483.231055043803</v>
      </c>
      <c r="F20" s="83">
        <f t="shared" si="0"/>
        <v>0</v>
      </c>
      <c r="G20" s="98" t="s">
        <v>63</v>
      </c>
      <c r="H20" s="30"/>
      <c r="I20" s="40"/>
      <c r="J20" s="30"/>
      <c r="K20" s="30"/>
    </row>
    <row r="21" spans="2:11" ht="14.25" x14ac:dyDescent="0.3">
      <c r="B21" s="76" t="s">
        <v>39</v>
      </c>
      <c r="C21" s="98">
        <v>67999.999999999956</v>
      </c>
      <c r="D21" s="82">
        <v>1</v>
      </c>
      <c r="E21" s="99">
        <v>291.00000000000006</v>
      </c>
      <c r="F21" s="83">
        <f t="shared" si="0"/>
        <v>3.4364261168384875E-3</v>
      </c>
      <c r="G21" s="98">
        <f t="shared" si="1"/>
        <v>67999.999999999956</v>
      </c>
      <c r="H21" s="30"/>
      <c r="I21" s="40"/>
      <c r="J21" s="30"/>
      <c r="K21" s="30"/>
    </row>
    <row r="22" spans="2:11" ht="28.5" x14ac:dyDescent="0.3">
      <c r="B22" s="76" t="s">
        <v>115</v>
      </c>
      <c r="C22" s="98">
        <v>527199.99999999977</v>
      </c>
      <c r="D22" s="82">
        <v>2</v>
      </c>
      <c r="E22" s="99">
        <v>398.66666666666691</v>
      </c>
      <c r="F22" s="83">
        <f t="shared" si="0"/>
        <v>5.0167224080267525E-3</v>
      </c>
      <c r="G22" s="98">
        <f t="shared" si="1"/>
        <v>263599.99999999988</v>
      </c>
      <c r="H22" s="30"/>
      <c r="I22" s="40"/>
      <c r="J22" s="30"/>
      <c r="K22" s="30"/>
    </row>
    <row r="23" spans="2:11" ht="14.25" x14ac:dyDescent="0.3">
      <c r="B23" s="76" t="s">
        <v>76</v>
      </c>
      <c r="C23" s="98">
        <v>0</v>
      </c>
      <c r="D23" s="82">
        <v>0</v>
      </c>
      <c r="E23" s="99">
        <v>47.999999999999993</v>
      </c>
      <c r="F23" s="83">
        <f t="shared" si="0"/>
        <v>0</v>
      </c>
      <c r="G23" s="98" t="s">
        <v>63</v>
      </c>
      <c r="H23" s="30"/>
      <c r="I23" s="40"/>
      <c r="J23" s="30"/>
      <c r="K23" s="30"/>
    </row>
    <row r="24" spans="2:11" ht="14.25" x14ac:dyDescent="0.3">
      <c r="B24" s="76" t="s">
        <v>116</v>
      </c>
      <c r="C24" s="98">
        <v>0</v>
      </c>
      <c r="D24" s="82">
        <v>0</v>
      </c>
      <c r="E24" s="99">
        <v>61</v>
      </c>
      <c r="F24" s="83">
        <f t="shared" si="0"/>
        <v>0</v>
      </c>
      <c r="G24" s="98" t="s">
        <v>63</v>
      </c>
      <c r="I24" s="40"/>
      <c r="J24" s="30"/>
      <c r="K24" s="30"/>
    </row>
    <row r="25" spans="2:11" ht="14.25" x14ac:dyDescent="0.2">
      <c r="B25" s="79" t="s">
        <v>79</v>
      </c>
      <c r="C25" s="98">
        <v>75646650.42722705</v>
      </c>
      <c r="D25" s="82">
        <v>43.789658922392533</v>
      </c>
      <c r="E25" s="99">
        <v>10603.000000000015</v>
      </c>
      <c r="F25" s="83">
        <f t="shared" si="0"/>
        <v>4.1299310499285551E-3</v>
      </c>
      <c r="G25" s="98">
        <f t="shared" si="1"/>
        <v>1727500.3342979669</v>
      </c>
      <c r="I25" s="40"/>
      <c r="J25" s="30"/>
      <c r="K25" s="30"/>
    </row>
    <row r="26" spans="2:11" ht="14.25" x14ac:dyDescent="0.2">
      <c r="B26" s="79" t="s">
        <v>78</v>
      </c>
      <c r="C26" s="98">
        <v>856694933.00000215</v>
      </c>
      <c r="D26" s="82">
        <v>55</v>
      </c>
      <c r="E26" s="99">
        <v>3224.1799993680329</v>
      </c>
      <c r="F26" s="83">
        <f t="shared" si="0"/>
        <v>1.7058600949940907E-2</v>
      </c>
      <c r="G26" s="98">
        <f t="shared" si="1"/>
        <v>15576271.509090949</v>
      </c>
      <c r="H26" s="3"/>
      <c r="I26" s="40"/>
      <c r="J26" s="30"/>
      <c r="K26" s="30"/>
    </row>
    <row r="27" spans="2:11" ht="14.25" x14ac:dyDescent="0.2">
      <c r="B27" s="177" t="s">
        <v>240</v>
      </c>
      <c r="C27" s="177"/>
      <c r="D27" s="177"/>
      <c r="E27" s="177"/>
      <c r="F27" s="177"/>
      <c r="G27" s="177"/>
      <c r="H27" s="177"/>
      <c r="I27" s="30"/>
      <c r="J27" s="30"/>
      <c r="K27" s="30"/>
    </row>
    <row r="28" spans="2:11" ht="14.25" x14ac:dyDescent="0.2">
      <c r="B28" s="30"/>
      <c r="C28" s="30"/>
      <c r="D28" s="30"/>
      <c r="E28" s="30"/>
      <c r="F28" s="30"/>
      <c r="G28" s="30"/>
      <c r="H28" s="30"/>
      <c r="I28" s="30"/>
      <c r="J28" s="30"/>
      <c r="K28" s="30"/>
    </row>
    <row r="29" spans="2:11" ht="14.25" x14ac:dyDescent="0.2">
      <c r="B29" s="30"/>
      <c r="C29" s="30"/>
      <c r="D29" s="30"/>
      <c r="E29" s="30"/>
      <c r="F29" s="30"/>
      <c r="G29" s="30"/>
      <c r="H29" s="30"/>
      <c r="I29" s="30"/>
      <c r="J29" s="30"/>
      <c r="K29" s="30"/>
    </row>
    <row r="30" spans="2:11" ht="14.25" x14ac:dyDescent="0.2">
      <c r="B30" s="30"/>
      <c r="C30" s="30"/>
      <c r="D30" s="30"/>
      <c r="E30" s="30"/>
      <c r="F30" s="30"/>
      <c r="G30" s="30"/>
      <c r="H30" s="30"/>
      <c r="I30" s="30"/>
      <c r="J30" s="30"/>
      <c r="K30" s="30"/>
    </row>
  </sheetData>
  <mergeCells count="9">
    <mergeCell ref="B27:H27"/>
    <mergeCell ref="E2:G2"/>
    <mergeCell ref="H2:I2"/>
    <mergeCell ref="J2:K2"/>
    <mergeCell ref="B3:M3"/>
    <mergeCell ref="B5:B6"/>
    <mergeCell ref="D5:D6"/>
    <mergeCell ref="E5:E6"/>
    <mergeCell ref="F5:F6"/>
  </mergeCells>
  <hyperlinks>
    <hyperlink ref="I5" location="CONTENIDO!B17" display="CONTENIDO"/>
  </hyperlink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0"/>
  <sheetViews>
    <sheetView showGridLines="0" zoomScale="115" zoomScaleNormal="115" workbookViewId="0">
      <selection activeCell="B2" sqref="B2"/>
    </sheetView>
  </sheetViews>
  <sheetFormatPr baseColWidth="10" defaultRowHeight="11.25" x14ac:dyDescent="0.2"/>
  <cols>
    <col min="1" max="1" width="9" customWidth="1"/>
    <col min="2" max="2" width="39.33203125" customWidth="1"/>
    <col min="3" max="3" width="18.1640625" bestFit="1" customWidth="1"/>
    <col min="4" max="4" width="23.33203125" customWidth="1"/>
    <col min="5" max="5" width="12.33203125" customWidth="1"/>
    <col min="6" max="6" width="24.1640625" bestFit="1" customWidth="1"/>
    <col min="7" max="7" width="18" bestFit="1" customWidth="1"/>
    <col min="8" max="8" width="17.83203125" customWidth="1"/>
    <col min="9" max="9" width="14.83203125" customWidth="1"/>
  </cols>
  <sheetData>
    <row r="1" spans="2:13" ht="98.25" customHeight="1" x14ac:dyDescent="0.2"/>
    <row r="2" spans="2:13" ht="17.25" x14ac:dyDescent="0.3">
      <c r="B2" s="95" t="s">
        <v>257</v>
      </c>
      <c r="C2" s="16"/>
      <c r="D2" s="16"/>
      <c r="E2" s="178"/>
      <c r="F2" s="178"/>
      <c r="G2" s="178"/>
      <c r="H2" s="178"/>
      <c r="I2" s="178"/>
      <c r="J2" s="178"/>
      <c r="K2" s="178"/>
      <c r="L2" s="14"/>
      <c r="M2" s="14"/>
    </row>
    <row r="3" spans="2:13" ht="17.25" x14ac:dyDescent="0.3">
      <c r="B3" s="178" t="s">
        <v>142</v>
      </c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</row>
    <row r="4" spans="2:13" ht="14.25" x14ac:dyDescent="0.2">
      <c r="B4" s="30"/>
      <c r="C4" s="30"/>
      <c r="D4" s="30"/>
      <c r="E4" s="30"/>
      <c r="F4" s="30"/>
      <c r="G4" s="30"/>
      <c r="H4" s="30"/>
      <c r="I4" s="30"/>
      <c r="J4" s="30"/>
      <c r="K4" s="30"/>
    </row>
    <row r="5" spans="2:13" ht="40.5" x14ac:dyDescent="0.2">
      <c r="B5" s="179" t="s">
        <v>37</v>
      </c>
      <c r="C5" s="92" t="s">
        <v>143</v>
      </c>
      <c r="D5" s="179" t="s">
        <v>144</v>
      </c>
      <c r="E5" s="179" t="s">
        <v>131</v>
      </c>
      <c r="F5" s="179" t="s">
        <v>145</v>
      </c>
      <c r="G5" s="92" t="s">
        <v>146</v>
      </c>
      <c r="H5" s="30"/>
      <c r="I5" s="1" t="s">
        <v>212</v>
      </c>
      <c r="J5" s="30"/>
      <c r="K5" s="30"/>
    </row>
    <row r="6" spans="2:13" ht="14.25" x14ac:dyDescent="0.2">
      <c r="B6" s="179"/>
      <c r="C6" s="72" t="s">
        <v>123</v>
      </c>
      <c r="D6" s="179"/>
      <c r="E6" s="179"/>
      <c r="F6" s="179"/>
      <c r="G6" s="72" t="s">
        <v>133</v>
      </c>
      <c r="H6" s="30"/>
      <c r="I6" s="30"/>
      <c r="J6" s="30"/>
      <c r="K6" s="30"/>
    </row>
    <row r="7" spans="2:13" ht="14.25" x14ac:dyDescent="0.25">
      <c r="B7" s="73" t="s">
        <v>35</v>
      </c>
      <c r="C7" s="86">
        <v>58121499.299408026</v>
      </c>
      <c r="D7" s="74">
        <v>205.4639317296056</v>
      </c>
      <c r="E7" s="87">
        <v>13827.179999368049</v>
      </c>
      <c r="F7" s="75">
        <f>D7/E7</f>
        <v>1.4859424100864821E-2</v>
      </c>
      <c r="G7" s="86">
        <f>C7/D7</f>
        <v>282879.32976916363</v>
      </c>
      <c r="H7" s="30"/>
      <c r="I7" s="42"/>
      <c r="J7" s="41"/>
      <c r="K7" s="30"/>
    </row>
    <row r="8" spans="2:13" ht="14.25" x14ac:dyDescent="0.3">
      <c r="B8" s="76" t="s">
        <v>107</v>
      </c>
      <c r="C8" s="89">
        <v>13330392.042618619</v>
      </c>
      <c r="D8" s="77">
        <v>29.25043936731106</v>
      </c>
      <c r="E8" s="90">
        <v>171.15789473684202</v>
      </c>
      <c r="F8" s="78">
        <f t="shared" ref="F8:F26" si="0">D8/E8</f>
        <v>0.17089740097752473</v>
      </c>
      <c r="G8" s="89">
        <f t="shared" ref="G8:G26" si="1">C8/D8</f>
        <v>455733.05327905773</v>
      </c>
      <c r="H8" s="30"/>
      <c r="I8" s="42"/>
      <c r="J8" s="41"/>
      <c r="K8" s="30"/>
    </row>
    <row r="9" spans="2:13" ht="14.25" x14ac:dyDescent="0.3">
      <c r="B9" s="76" t="s">
        <v>108</v>
      </c>
      <c r="C9" s="89">
        <v>16876830.253609911</v>
      </c>
      <c r="D9" s="77">
        <v>101.10579296428106</v>
      </c>
      <c r="E9" s="90">
        <v>1879.4999999999995</v>
      </c>
      <c r="F9" s="78">
        <f t="shared" si="0"/>
        <v>5.3793984019303583E-2</v>
      </c>
      <c r="G9" s="89">
        <f t="shared" si="1"/>
        <v>166922.48543634097</v>
      </c>
      <c r="H9" s="30"/>
      <c r="I9" s="42"/>
      <c r="J9" s="41"/>
      <c r="K9" s="30"/>
    </row>
    <row r="10" spans="2:13" ht="28.5" x14ac:dyDescent="0.3">
      <c r="B10" s="76" t="s">
        <v>77</v>
      </c>
      <c r="C10" s="89">
        <v>14791427.599999996</v>
      </c>
      <c r="D10" s="77">
        <v>8.6</v>
      </c>
      <c r="E10" s="90">
        <v>48.999999999999993</v>
      </c>
      <c r="F10" s="78">
        <f t="shared" si="0"/>
        <v>0.17551020408163268</v>
      </c>
      <c r="G10" s="89">
        <f t="shared" si="1"/>
        <v>1719933.4418604646</v>
      </c>
      <c r="H10" s="30"/>
      <c r="I10" s="42"/>
      <c r="J10" s="41"/>
      <c r="K10" s="30"/>
    </row>
    <row r="11" spans="2:13" ht="28.5" x14ac:dyDescent="0.3">
      <c r="B11" s="76" t="s">
        <v>47</v>
      </c>
      <c r="C11" s="89">
        <v>6421486.5862580314</v>
      </c>
      <c r="D11" s="77">
        <v>25.154720711814157</v>
      </c>
      <c r="E11" s="90">
        <v>89.000000000000071</v>
      </c>
      <c r="F11" s="78">
        <f t="shared" si="0"/>
        <v>0.28263731136869819</v>
      </c>
      <c r="G11" s="89">
        <f t="shared" si="1"/>
        <v>255279.58190536054</v>
      </c>
      <c r="H11" s="30"/>
      <c r="I11" s="42"/>
      <c r="J11" s="41"/>
      <c r="K11" s="30"/>
    </row>
    <row r="12" spans="2:13" ht="14.25" x14ac:dyDescent="0.3">
      <c r="B12" s="76" t="s">
        <v>109</v>
      </c>
      <c r="C12" s="89">
        <v>14130.999999999989</v>
      </c>
      <c r="D12" s="77">
        <v>2</v>
      </c>
      <c r="E12" s="90">
        <v>644.39655172413723</v>
      </c>
      <c r="F12" s="78">
        <f t="shared" si="0"/>
        <v>3.1036789297658896E-3</v>
      </c>
      <c r="G12" s="89">
        <f t="shared" si="1"/>
        <v>7065.4999999999945</v>
      </c>
      <c r="H12" s="30"/>
      <c r="I12" s="42"/>
      <c r="J12" s="41"/>
      <c r="K12" s="30"/>
    </row>
    <row r="13" spans="2:13" ht="14.25" x14ac:dyDescent="0.3">
      <c r="B13" s="76" t="s">
        <v>110</v>
      </c>
      <c r="C13" s="89">
        <v>288258.9999999993</v>
      </c>
      <c r="D13" s="77">
        <v>18</v>
      </c>
      <c r="E13" s="90">
        <v>7300.3888888888887</v>
      </c>
      <c r="F13" s="78">
        <f t="shared" si="0"/>
        <v>2.4656220749275154E-3</v>
      </c>
      <c r="G13" s="89">
        <f t="shared" si="1"/>
        <v>16014.38888888885</v>
      </c>
      <c r="H13" s="30"/>
      <c r="I13" s="42"/>
      <c r="J13" s="41"/>
      <c r="K13" s="30"/>
    </row>
    <row r="14" spans="2:13" ht="14.25" x14ac:dyDescent="0.3">
      <c r="B14" s="76" t="s">
        <v>36</v>
      </c>
      <c r="C14" s="89">
        <v>2996604.9999999977</v>
      </c>
      <c r="D14" s="77">
        <v>5</v>
      </c>
      <c r="E14" s="90">
        <v>898.53124999999955</v>
      </c>
      <c r="F14" s="78">
        <f t="shared" si="0"/>
        <v>5.5646367335582406E-3</v>
      </c>
      <c r="G14" s="89">
        <f t="shared" si="1"/>
        <v>599320.99999999953</v>
      </c>
      <c r="H14" s="30"/>
      <c r="I14" s="42"/>
      <c r="J14" s="41"/>
      <c r="K14" s="30"/>
    </row>
    <row r="15" spans="2:13" ht="28.5" x14ac:dyDescent="0.3">
      <c r="B15" s="76" t="s">
        <v>111</v>
      </c>
      <c r="C15" s="89">
        <v>2500</v>
      </c>
      <c r="D15" s="77">
        <v>1</v>
      </c>
      <c r="E15" s="90">
        <v>277.92307692307691</v>
      </c>
      <c r="F15" s="78">
        <f t="shared" si="0"/>
        <v>3.5981179075560477E-3</v>
      </c>
      <c r="G15" s="89">
        <f t="shared" si="1"/>
        <v>2500</v>
      </c>
      <c r="H15" s="30"/>
      <c r="I15" s="42"/>
      <c r="J15" s="41"/>
      <c r="K15" s="30"/>
    </row>
    <row r="16" spans="2:13" ht="14.25" x14ac:dyDescent="0.3">
      <c r="B16" s="76" t="s">
        <v>112</v>
      </c>
      <c r="C16" s="89">
        <v>2291371.0000000033</v>
      </c>
      <c r="D16" s="77">
        <v>2</v>
      </c>
      <c r="E16" s="90">
        <v>280.00000000000011</v>
      </c>
      <c r="F16" s="78">
        <f t="shared" si="0"/>
        <v>7.14285714285714E-3</v>
      </c>
      <c r="G16" s="89">
        <f t="shared" si="1"/>
        <v>1145685.5000000016</v>
      </c>
      <c r="H16" s="30"/>
      <c r="I16" s="42"/>
      <c r="J16" s="41"/>
      <c r="K16" s="30"/>
    </row>
    <row r="17" spans="2:11" ht="14.25" x14ac:dyDescent="0.3">
      <c r="B17" s="76" t="s">
        <v>113</v>
      </c>
      <c r="C17" s="89">
        <v>0</v>
      </c>
      <c r="D17" s="77">
        <v>0</v>
      </c>
      <c r="E17" s="90">
        <v>61.000000000000021</v>
      </c>
      <c r="F17" s="78">
        <f t="shared" si="0"/>
        <v>0</v>
      </c>
      <c r="G17" s="89" t="s">
        <v>63</v>
      </c>
      <c r="H17" s="30"/>
      <c r="I17" s="42"/>
      <c r="J17" s="41"/>
      <c r="K17" s="30"/>
    </row>
    <row r="18" spans="2:11" ht="14.25" x14ac:dyDescent="0.3">
      <c r="B18" s="76" t="s">
        <v>75</v>
      </c>
      <c r="C18" s="89">
        <v>0</v>
      </c>
      <c r="D18" s="77">
        <v>0</v>
      </c>
      <c r="E18" s="90">
        <v>227.00000000000003</v>
      </c>
      <c r="F18" s="78">
        <f t="shared" si="0"/>
        <v>0</v>
      </c>
      <c r="G18" s="89" t="s">
        <v>63</v>
      </c>
      <c r="H18" s="30"/>
      <c r="I18" s="42"/>
      <c r="J18" s="41"/>
      <c r="K18" s="30"/>
    </row>
    <row r="19" spans="2:11" ht="28.5" x14ac:dyDescent="0.3">
      <c r="B19" s="76" t="s">
        <v>114</v>
      </c>
      <c r="C19" s="89">
        <v>758150.53900734696</v>
      </c>
      <c r="D19" s="77">
        <v>5.2270435628096497</v>
      </c>
      <c r="E19" s="90">
        <v>667.38461538461456</v>
      </c>
      <c r="F19" s="78">
        <f t="shared" si="0"/>
        <v>7.8321307418770785E-3</v>
      </c>
      <c r="G19" s="89">
        <f t="shared" si="1"/>
        <v>145043.85316425879</v>
      </c>
      <c r="H19" s="30"/>
      <c r="I19" s="42"/>
      <c r="J19" s="41"/>
      <c r="K19" s="30"/>
    </row>
    <row r="20" spans="2:11" ht="28.5" x14ac:dyDescent="0.3">
      <c r="B20" s="76" t="s">
        <v>62</v>
      </c>
      <c r="C20" s="89">
        <v>255000.00000000009</v>
      </c>
      <c r="D20" s="77">
        <v>1</v>
      </c>
      <c r="E20" s="90">
        <v>483.231055043803</v>
      </c>
      <c r="F20" s="78">
        <f t="shared" si="0"/>
        <v>2.0694034242260237E-3</v>
      </c>
      <c r="G20" s="89">
        <f t="shared" si="1"/>
        <v>255000.00000000009</v>
      </c>
      <c r="H20" s="30"/>
      <c r="I20" s="42"/>
      <c r="J20" s="41"/>
      <c r="K20" s="30"/>
    </row>
    <row r="21" spans="2:11" ht="14.25" x14ac:dyDescent="0.3">
      <c r="B21" s="76" t="s">
        <v>39</v>
      </c>
      <c r="C21" s="89">
        <v>0</v>
      </c>
      <c r="D21" s="77">
        <v>0</v>
      </c>
      <c r="E21" s="90">
        <v>291.00000000000006</v>
      </c>
      <c r="F21" s="78">
        <f t="shared" si="0"/>
        <v>0</v>
      </c>
      <c r="G21" s="89" t="s">
        <v>63</v>
      </c>
      <c r="H21" s="30"/>
      <c r="I21" s="42"/>
      <c r="J21" s="41"/>
      <c r="K21" s="30"/>
    </row>
    <row r="22" spans="2:11" ht="28.5" x14ac:dyDescent="0.3">
      <c r="B22" s="76" t="s">
        <v>115</v>
      </c>
      <c r="C22" s="89">
        <v>95346.277914015052</v>
      </c>
      <c r="D22" s="77">
        <v>7.1259351233897199</v>
      </c>
      <c r="E22" s="90">
        <v>398.66666666666691</v>
      </c>
      <c r="F22" s="78">
        <f t="shared" si="0"/>
        <v>1.7874419205827045E-2</v>
      </c>
      <c r="G22" s="89">
        <f t="shared" si="1"/>
        <v>13380.177655709556</v>
      </c>
      <c r="H22" s="30"/>
      <c r="I22" s="42"/>
      <c r="J22" s="41"/>
      <c r="K22" s="30"/>
    </row>
    <row r="23" spans="2:11" ht="14.25" x14ac:dyDescent="0.3">
      <c r="B23" s="76" t="s">
        <v>76</v>
      </c>
      <c r="C23" s="89">
        <v>0</v>
      </c>
      <c r="D23" s="77">
        <v>0</v>
      </c>
      <c r="E23" s="90">
        <v>47.999999999999993</v>
      </c>
      <c r="F23" s="78">
        <f t="shared" si="0"/>
        <v>0</v>
      </c>
      <c r="G23" s="89" t="s">
        <v>63</v>
      </c>
      <c r="H23" s="30"/>
      <c r="I23" s="42"/>
      <c r="J23" s="41"/>
      <c r="K23" s="30"/>
    </row>
    <row r="24" spans="2:11" ht="14.25" x14ac:dyDescent="0.3">
      <c r="B24" s="76" t="s">
        <v>116</v>
      </c>
      <c r="C24" s="89">
        <v>0</v>
      </c>
      <c r="D24" s="77">
        <v>0</v>
      </c>
      <c r="E24" s="90">
        <v>61</v>
      </c>
      <c r="F24" s="78">
        <f t="shared" si="0"/>
        <v>0</v>
      </c>
      <c r="G24" s="89" t="s">
        <v>63</v>
      </c>
      <c r="H24" s="30"/>
      <c r="I24" s="42"/>
      <c r="J24" s="41"/>
      <c r="K24" s="30"/>
    </row>
    <row r="25" spans="2:11" ht="14.25" x14ac:dyDescent="0.2">
      <c r="B25" s="79" t="s">
        <v>79</v>
      </c>
      <c r="C25" s="89">
        <v>4813687.2994079469</v>
      </c>
      <c r="D25" s="77">
        <v>65.463931729605648</v>
      </c>
      <c r="E25" s="90">
        <v>10603.000000000015</v>
      </c>
      <c r="F25" s="78">
        <f t="shared" si="0"/>
        <v>6.174095230557914E-3</v>
      </c>
      <c r="G25" s="89">
        <f t="shared" si="1"/>
        <v>73531.900272818282</v>
      </c>
      <c r="H25" s="30"/>
      <c r="I25" s="42"/>
      <c r="J25" s="41"/>
      <c r="K25" s="30"/>
    </row>
    <row r="26" spans="2:11" ht="14.25" x14ac:dyDescent="0.2">
      <c r="B26" s="79" t="s">
        <v>78</v>
      </c>
      <c r="C26" s="89">
        <v>53307811.999999985</v>
      </c>
      <c r="D26" s="77">
        <v>140</v>
      </c>
      <c r="E26" s="90">
        <v>3224.1799993680329</v>
      </c>
      <c r="F26" s="78">
        <f t="shared" si="0"/>
        <v>4.3421893327122311E-2</v>
      </c>
      <c r="G26" s="89">
        <f t="shared" si="1"/>
        <v>380770.08571428561</v>
      </c>
      <c r="H26" s="30"/>
      <c r="I26" s="42"/>
      <c r="J26" s="41"/>
      <c r="K26" s="30"/>
    </row>
    <row r="27" spans="2:11" ht="14.25" x14ac:dyDescent="0.2">
      <c r="B27" s="177" t="s">
        <v>240</v>
      </c>
      <c r="C27" s="177"/>
      <c r="D27" s="177"/>
      <c r="E27" s="177"/>
      <c r="F27" s="177"/>
      <c r="G27" s="177"/>
      <c r="H27" s="177"/>
      <c r="I27" s="30"/>
      <c r="J27" s="30"/>
      <c r="K27" s="30"/>
    </row>
    <row r="28" spans="2:11" ht="14.25" x14ac:dyDescent="0.2">
      <c r="B28" s="30"/>
      <c r="C28" s="30"/>
      <c r="D28" s="30"/>
      <c r="E28" s="30"/>
      <c r="F28" s="30"/>
      <c r="G28" s="30"/>
      <c r="H28" s="30"/>
      <c r="I28" s="30"/>
      <c r="J28" s="30"/>
      <c r="K28" s="30"/>
    </row>
    <row r="29" spans="2:11" ht="14.25" x14ac:dyDescent="0.2">
      <c r="B29" s="30"/>
      <c r="C29" s="30"/>
      <c r="D29" s="30"/>
      <c r="E29" s="30"/>
      <c r="F29" s="30"/>
      <c r="G29" s="30"/>
      <c r="H29" s="30"/>
      <c r="I29" s="30"/>
      <c r="J29" s="30"/>
      <c r="K29" s="30"/>
    </row>
    <row r="30" spans="2:11" ht="14.25" x14ac:dyDescent="0.2">
      <c r="B30" s="30"/>
      <c r="C30" s="30"/>
      <c r="D30" s="30"/>
      <c r="E30" s="30"/>
      <c r="F30" s="30"/>
      <c r="G30" s="30"/>
      <c r="H30" s="30"/>
      <c r="I30" s="30"/>
      <c r="J30" s="30"/>
      <c r="K30" s="30"/>
    </row>
  </sheetData>
  <mergeCells count="9">
    <mergeCell ref="B27:H27"/>
    <mergeCell ref="J2:K2"/>
    <mergeCell ref="B3:M3"/>
    <mergeCell ref="B5:B6"/>
    <mergeCell ref="D5:D6"/>
    <mergeCell ref="E5:E6"/>
    <mergeCell ref="F5:F6"/>
    <mergeCell ref="E2:G2"/>
    <mergeCell ref="H2:I2"/>
  </mergeCells>
  <hyperlinks>
    <hyperlink ref="I5" location="CONTENIDO!B18" display="CONTENIDO"/>
  </hyperlink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9"/>
  <sheetViews>
    <sheetView showGridLines="0" zoomScale="115" zoomScaleNormal="115" workbookViewId="0">
      <selection activeCell="B2" sqref="B2"/>
    </sheetView>
  </sheetViews>
  <sheetFormatPr baseColWidth="10" defaultRowHeight="11.25" x14ac:dyDescent="0.2"/>
  <cols>
    <col min="1" max="1" width="10.83203125" customWidth="1"/>
    <col min="2" max="2" width="39.33203125" customWidth="1"/>
    <col min="3" max="3" width="18.1640625" bestFit="1" customWidth="1"/>
    <col min="4" max="4" width="23.33203125" customWidth="1"/>
    <col min="5" max="5" width="10.33203125" bestFit="1" customWidth="1"/>
    <col min="6" max="6" width="24.1640625" bestFit="1" customWidth="1"/>
    <col min="7" max="7" width="4" customWidth="1"/>
    <col min="8" max="8" width="17.83203125" customWidth="1"/>
    <col min="9" max="9" width="14.83203125" customWidth="1"/>
    <col min="10" max="10" width="13.33203125" bestFit="1" customWidth="1"/>
  </cols>
  <sheetData>
    <row r="1" spans="2:16" ht="98.25" customHeight="1" x14ac:dyDescent="0.2"/>
    <row r="2" spans="2:16" ht="17.25" x14ac:dyDescent="0.3">
      <c r="B2" s="16" t="s">
        <v>258</v>
      </c>
      <c r="C2" s="16"/>
      <c r="D2" s="16"/>
      <c r="E2" s="178"/>
      <c r="F2" s="178"/>
      <c r="G2" s="178"/>
      <c r="H2" s="14"/>
      <c r="I2" s="14"/>
      <c r="J2" s="14"/>
      <c r="K2" s="14"/>
      <c r="L2" s="14"/>
      <c r="M2" s="14"/>
      <c r="N2" s="14"/>
      <c r="O2" s="14"/>
      <c r="P2" s="14"/>
    </row>
    <row r="3" spans="2:16" ht="17.25" x14ac:dyDescent="0.3">
      <c r="B3" s="178" t="s">
        <v>40</v>
      </c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</row>
    <row r="5" spans="2:16" ht="36" customHeight="1" x14ac:dyDescent="0.3">
      <c r="B5" s="180" t="s">
        <v>41</v>
      </c>
      <c r="C5" s="180"/>
      <c r="D5" s="180"/>
      <c r="E5" s="180"/>
      <c r="F5" s="180"/>
      <c r="G5" s="180"/>
      <c r="H5" s="179" t="s">
        <v>237</v>
      </c>
      <c r="I5" s="179"/>
      <c r="J5" s="100"/>
      <c r="K5" s="1" t="s">
        <v>212</v>
      </c>
      <c r="L5" s="2"/>
      <c r="M5" s="2"/>
      <c r="N5" s="2"/>
    </row>
    <row r="6" spans="2:16" ht="11.25" customHeight="1" x14ac:dyDescent="0.3">
      <c r="B6" s="180"/>
      <c r="C6" s="180"/>
      <c r="D6" s="180"/>
      <c r="E6" s="180"/>
      <c r="F6" s="180"/>
      <c r="G6" s="180"/>
      <c r="H6" s="72" t="s">
        <v>33</v>
      </c>
      <c r="I6" s="72" t="s">
        <v>34</v>
      </c>
      <c r="J6" s="2"/>
      <c r="K6" s="2"/>
      <c r="L6" s="2"/>
      <c r="M6" s="2"/>
      <c r="N6" s="2"/>
    </row>
    <row r="7" spans="2:16" ht="14.25" x14ac:dyDescent="0.3">
      <c r="B7" s="184" t="s">
        <v>242</v>
      </c>
      <c r="C7" s="184"/>
      <c r="D7" s="184"/>
      <c r="E7" s="184"/>
      <c r="F7" s="184"/>
      <c r="G7" s="184"/>
      <c r="H7" s="86">
        <v>156207429.70485985</v>
      </c>
      <c r="I7" s="101">
        <v>1</v>
      </c>
      <c r="J7" s="2"/>
      <c r="K7" s="43"/>
      <c r="L7" s="2"/>
      <c r="M7" s="2"/>
      <c r="N7" s="2"/>
    </row>
    <row r="8" spans="2:16" ht="14.25" x14ac:dyDescent="0.3">
      <c r="B8" s="184" t="s">
        <v>243</v>
      </c>
      <c r="C8" s="184"/>
      <c r="D8" s="184"/>
      <c r="E8" s="184"/>
      <c r="F8" s="184"/>
      <c r="G8" s="184"/>
      <c r="H8" s="86">
        <v>218441793.3685858</v>
      </c>
      <c r="I8" s="101">
        <v>1</v>
      </c>
      <c r="J8" s="2"/>
      <c r="K8" s="43"/>
      <c r="L8" s="2"/>
      <c r="M8" s="2"/>
      <c r="N8" s="2"/>
    </row>
    <row r="9" spans="2:16" ht="14.25" x14ac:dyDescent="0.2">
      <c r="B9" s="177" t="s">
        <v>240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</row>
  </sheetData>
  <mergeCells count="7">
    <mergeCell ref="B9:N9"/>
    <mergeCell ref="B8:G8"/>
    <mergeCell ref="E2:G2"/>
    <mergeCell ref="B3:P3"/>
    <mergeCell ref="B5:G6"/>
    <mergeCell ref="H5:I5"/>
    <mergeCell ref="B7:G7"/>
  </mergeCells>
  <hyperlinks>
    <hyperlink ref="K5" location="CONTENIDO!B19" display="CONTENIDO"/>
  </hyperlink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9"/>
  <sheetViews>
    <sheetView showGridLines="0" zoomScale="115" zoomScaleNormal="115" workbookViewId="0">
      <selection activeCell="B2" sqref="B2"/>
    </sheetView>
  </sheetViews>
  <sheetFormatPr baseColWidth="10" defaultRowHeight="11.25" x14ac:dyDescent="0.2"/>
  <cols>
    <col min="1" max="1" width="10.83203125" customWidth="1"/>
    <col min="2" max="2" width="36.1640625" customWidth="1"/>
    <col min="3" max="7" width="11.5" customWidth="1"/>
    <col min="8" max="8" width="17.83203125" customWidth="1"/>
    <col min="9" max="9" width="14.83203125" customWidth="1"/>
    <col min="10" max="10" width="13.33203125" bestFit="1" customWidth="1"/>
  </cols>
  <sheetData>
    <row r="1" spans="2:16" ht="98.25" customHeight="1" x14ac:dyDescent="0.2"/>
    <row r="2" spans="2:16" ht="17.25" x14ac:dyDescent="0.3">
      <c r="B2" s="16" t="s">
        <v>42</v>
      </c>
      <c r="C2" s="16"/>
      <c r="D2" s="16"/>
      <c r="E2" s="15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2:16" ht="17.25" x14ac:dyDescent="0.3">
      <c r="B3" s="178" t="s">
        <v>43</v>
      </c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</row>
    <row r="5" spans="2:16" ht="31.5" customHeight="1" x14ac:dyDescent="0.2">
      <c r="B5" s="180" t="s">
        <v>41</v>
      </c>
      <c r="C5" s="180"/>
      <c r="D5" s="180"/>
      <c r="E5" s="180"/>
      <c r="F5" s="180"/>
      <c r="G5" s="180"/>
      <c r="H5" s="179" t="s">
        <v>238</v>
      </c>
      <c r="I5" s="179"/>
      <c r="J5" s="100"/>
      <c r="K5" s="1" t="s">
        <v>212</v>
      </c>
    </row>
    <row r="6" spans="2:16" ht="11.25" customHeight="1" x14ac:dyDescent="0.2">
      <c r="B6" s="180"/>
      <c r="C6" s="180"/>
      <c r="D6" s="180"/>
      <c r="E6" s="180"/>
      <c r="F6" s="180"/>
      <c r="G6" s="180"/>
      <c r="H6" s="72" t="s">
        <v>33</v>
      </c>
      <c r="I6" s="72" t="s">
        <v>34</v>
      </c>
    </row>
    <row r="7" spans="2:16" ht="13.5" x14ac:dyDescent="0.25">
      <c r="B7" s="185" t="s">
        <v>242</v>
      </c>
      <c r="C7" s="185"/>
      <c r="D7" s="185"/>
      <c r="E7" s="185"/>
      <c r="F7" s="185"/>
      <c r="G7" s="185"/>
      <c r="H7" s="86">
        <v>17127345.726449296</v>
      </c>
      <c r="I7" s="102">
        <v>1</v>
      </c>
      <c r="K7" s="44"/>
    </row>
    <row r="8" spans="2:16" ht="13.5" x14ac:dyDescent="0.25">
      <c r="B8" s="185" t="s">
        <v>243</v>
      </c>
      <c r="C8" s="185"/>
      <c r="D8" s="185"/>
      <c r="E8" s="185"/>
      <c r="F8" s="185"/>
      <c r="G8" s="185"/>
      <c r="H8" s="86">
        <v>6188792.8784343181</v>
      </c>
      <c r="I8" s="102">
        <v>1</v>
      </c>
      <c r="K8" s="44"/>
    </row>
    <row r="9" spans="2:16" ht="14.25" customHeight="1" x14ac:dyDescent="0.2">
      <c r="B9" s="177" t="s">
        <v>240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</row>
  </sheetData>
  <mergeCells count="6">
    <mergeCell ref="B3:P3"/>
    <mergeCell ref="B9:N9"/>
    <mergeCell ref="B5:G6"/>
    <mergeCell ref="B7:G7"/>
    <mergeCell ref="H5:I5"/>
    <mergeCell ref="B8:G8"/>
  </mergeCells>
  <hyperlinks>
    <hyperlink ref="K5" location="CONTENIDO!B20" display="CONTENIDO"/>
  </hyperlink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29"/>
  <sheetViews>
    <sheetView showGridLines="0" zoomScale="110" zoomScaleNormal="110" workbookViewId="0">
      <selection activeCell="B2" sqref="B2"/>
    </sheetView>
  </sheetViews>
  <sheetFormatPr baseColWidth="10" defaultRowHeight="11.25" x14ac:dyDescent="0.2"/>
  <cols>
    <col min="1" max="1" width="5.83203125" customWidth="1"/>
    <col min="2" max="2" width="39.33203125" customWidth="1"/>
    <col min="3" max="3" width="18.83203125" customWidth="1"/>
    <col min="4" max="4" width="20.83203125" customWidth="1"/>
    <col min="5" max="5" width="18.1640625" customWidth="1"/>
    <col min="6" max="7" width="18.83203125" customWidth="1"/>
    <col min="8" max="8" width="20.83203125" customWidth="1"/>
    <col min="9" max="10" width="18.83203125" customWidth="1"/>
    <col min="11" max="11" width="20.6640625" customWidth="1"/>
    <col min="12" max="12" width="21.5" customWidth="1"/>
    <col min="13" max="13" width="12.83203125" customWidth="1"/>
    <col min="14" max="14" width="14.83203125" customWidth="1"/>
    <col min="15" max="16" width="14" customWidth="1"/>
    <col min="17" max="17" width="12.83203125" customWidth="1"/>
    <col min="18" max="18" width="14.83203125" customWidth="1"/>
    <col min="19" max="20" width="14" customWidth="1"/>
    <col min="21" max="21" width="12.83203125" customWidth="1"/>
    <col min="22" max="22" width="14.83203125" customWidth="1"/>
    <col min="23" max="24" width="14" customWidth="1"/>
    <col min="25" max="25" width="12.83203125" customWidth="1"/>
    <col min="26" max="26" width="14.83203125" customWidth="1"/>
    <col min="27" max="27" width="14" bestFit="1" customWidth="1"/>
    <col min="28" max="28" width="14" customWidth="1"/>
    <col min="29" max="29" width="12.83203125" bestFit="1" customWidth="1"/>
    <col min="32" max="32" width="12.83203125" bestFit="1" customWidth="1"/>
  </cols>
  <sheetData>
    <row r="1" spans="2:18" ht="118.15" customHeight="1" x14ac:dyDescent="0.2"/>
    <row r="2" spans="2:18" ht="18" customHeight="1" x14ac:dyDescent="0.3">
      <c r="B2" s="16" t="s">
        <v>44</v>
      </c>
      <c r="C2" s="16"/>
      <c r="D2" s="16"/>
      <c r="E2" s="178"/>
      <c r="F2" s="178"/>
      <c r="G2" s="178"/>
      <c r="H2" s="178"/>
      <c r="I2" s="178"/>
      <c r="J2" s="178"/>
      <c r="K2" s="178"/>
      <c r="L2" s="178"/>
      <c r="M2" s="178"/>
      <c r="N2" s="29"/>
      <c r="O2" s="14"/>
      <c r="P2" s="14"/>
      <c r="Q2" s="14"/>
      <c r="R2" s="14"/>
    </row>
    <row r="3" spans="2:18" ht="17.25" x14ac:dyDescent="0.3">
      <c r="B3" s="178" t="s">
        <v>161</v>
      </c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</row>
    <row r="5" spans="2:18" ht="67.5" x14ac:dyDescent="0.2">
      <c r="B5" s="179" t="s">
        <v>37</v>
      </c>
      <c r="C5" s="92" t="s">
        <v>149</v>
      </c>
      <c r="D5" s="92" t="s">
        <v>151</v>
      </c>
      <c r="E5" s="92" t="s">
        <v>158</v>
      </c>
      <c r="F5" s="92" t="s">
        <v>153</v>
      </c>
      <c r="G5" s="92" t="s">
        <v>159</v>
      </c>
      <c r="H5" s="92" t="s">
        <v>160</v>
      </c>
      <c r="I5" s="92" t="s">
        <v>231</v>
      </c>
      <c r="K5" s="1" t="s">
        <v>212</v>
      </c>
      <c r="M5" s="30"/>
      <c r="N5" s="30"/>
      <c r="O5" s="30"/>
      <c r="P5" s="30"/>
    </row>
    <row r="6" spans="2:18" ht="14.25" x14ac:dyDescent="0.2">
      <c r="B6" s="179"/>
      <c r="C6" s="72" t="s">
        <v>150</v>
      </c>
      <c r="D6" s="72" t="s">
        <v>152</v>
      </c>
      <c r="E6" s="72" t="s">
        <v>64</v>
      </c>
      <c r="F6" s="72" t="s">
        <v>64</v>
      </c>
      <c r="G6" s="72" t="s">
        <v>155</v>
      </c>
      <c r="H6" s="72" t="s">
        <v>156</v>
      </c>
      <c r="I6" s="72" t="s">
        <v>157</v>
      </c>
      <c r="M6" s="30"/>
      <c r="N6" s="30"/>
      <c r="O6" s="30"/>
      <c r="P6" s="30"/>
    </row>
    <row r="7" spans="2:18" ht="13.5" x14ac:dyDescent="0.25">
      <c r="B7" s="73" t="s">
        <v>35</v>
      </c>
      <c r="C7" s="107">
        <v>7779.1567761947508</v>
      </c>
      <c r="D7" s="107">
        <v>713.31624075434149</v>
      </c>
      <c r="E7" s="97">
        <v>13827.179999368049</v>
      </c>
      <c r="F7" s="97">
        <v>11404.550055640606</v>
      </c>
      <c r="G7" s="96">
        <f>C7/F7*1000</f>
        <v>682.10992439348695</v>
      </c>
      <c r="H7" s="107">
        <f>1000*D7/F7</f>
        <v>62.546635971976862</v>
      </c>
      <c r="I7" s="108">
        <f>H7/G7</f>
        <v>9.1695830444911905E-2</v>
      </c>
      <c r="K7" s="22"/>
      <c r="L7" s="46"/>
      <c r="M7" s="46"/>
      <c r="N7" s="46"/>
      <c r="O7" s="46"/>
      <c r="P7" s="45"/>
      <c r="Q7" s="3"/>
    </row>
    <row r="8" spans="2:18" ht="14.25" x14ac:dyDescent="0.3">
      <c r="B8" s="76" t="s">
        <v>107</v>
      </c>
      <c r="C8" s="109">
        <v>1749.6114157753686</v>
      </c>
      <c r="D8" s="109">
        <v>127.54975448715425</v>
      </c>
      <c r="E8" s="99">
        <v>171.15789473684202</v>
      </c>
      <c r="F8" s="99">
        <v>148.15767505318649</v>
      </c>
      <c r="G8" s="98">
        <f t="shared" ref="G8:G26" si="0">C8/F8*1000</f>
        <v>11809.117652172141</v>
      </c>
      <c r="H8" s="109">
        <f t="shared" ref="H8:H24" si="1">1000*D8/F8</f>
        <v>860.90548087613888</v>
      </c>
      <c r="I8" s="110">
        <f t="shared" ref="I8:I26" si="2">H8/G8</f>
        <v>7.2901761692397565E-2</v>
      </c>
      <c r="K8" s="22"/>
      <c r="L8" s="46"/>
      <c r="M8" s="46"/>
      <c r="N8" s="46"/>
      <c r="O8" s="46"/>
      <c r="P8" s="45"/>
      <c r="Q8" s="3"/>
    </row>
    <row r="9" spans="2:18" ht="14.25" x14ac:dyDescent="0.3">
      <c r="B9" s="76" t="s">
        <v>108</v>
      </c>
      <c r="C9" s="109">
        <v>3875.3865483523682</v>
      </c>
      <c r="D9" s="109">
        <v>349.07427862834675</v>
      </c>
      <c r="E9" s="99">
        <v>1879.4999999999995</v>
      </c>
      <c r="F9" s="99">
        <v>1785.9771951963455</v>
      </c>
      <c r="G9" s="98">
        <f t="shared" si="0"/>
        <v>2169.8969946401353</v>
      </c>
      <c r="H9" s="109">
        <f t="shared" si="1"/>
        <v>195.45281964810891</v>
      </c>
      <c r="I9" s="110">
        <f t="shared" si="2"/>
        <v>9.0074699458498317E-2</v>
      </c>
      <c r="K9" s="22"/>
      <c r="L9" s="46"/>
      <c r="M9" s="46"/>
      <c r="N9" s="46"/>
      <c r="O9" s="46"/>
      <c r="P9" s="45"/>
      <c r="Q9" s="3"/>
    </row>
    <row r="10" spans="2:18" ht="28.5" x14ac:dyDescent="0.3">
      <c r="B10" s="76" t="s">
        <v>77</v>
      </c>
      <c r="C10" s="109">
        <v>57.832030760000002</v>
      </c>
      <c r="D10" s="109">
        <v>7.63310596</v>
      </c>
      <c r="E10" s="99">
        <v>48.999999999999993</v>
      </c>
      <c r="F10" s="99">
        <v>43.96</v>
      </c>
      <c r="G10" s="98">
        <f t="shared" si="0"/>
        <v>1315.5602993630573</v>
      </c>
      <c r="H10" s="109">
        <f t="shared" si="1"/>
        <v>173.63753321201091</v>
      </c>
      <c r="I10" s="110">
        <f t="shared" si="2"/>
        <v>0.13198751383427987</v>
      </c>
      <c r="K10" s="22"/>
      <c r="L10" s="46"/>
      <c r="M10" s="46"/>
      <c r="N10" s="46"/>
      <c r="O10" s="46"/>
      <c r="P10" s="45"/>
      <c r="Q10" s="3"/>
    </row>
    <row r="11" spans="2:18" ht="28.5" x14ac:dyDescent="0.3">
      <c r="B11" s="76" t="s">
        <v>47</v>
      </c>
      <c r="C11" s="109">
        <v>320.59774731735047</v>
      </c>
      <c r="D11" s="109">
        <v>22.575158912011865</v>
      </c>
      <c r="E11" s="99">
        <v>89.000000000000071</v>
      </c>
      <c r="F11" s="99">
        <v>85.714285714285779</v>
      </c>
      <c r="G11" s="98">
        <f t="shared" si="0"/>
        <v>3740.3070520357528</v>
      </c>
      <c r="H11" s="109">
        <f t="shared" si="1"/>
        <v>263.37685397347155</v>
      </c>
      <c r="I11" s="110">
        <f t="shared" si="2"/>
        <v>7.041583760619928E-2</v>
      </c>
      <c r="K11" s="22"/>
      <c r="L11" s="46"/>
      <c r="M11" s="46"/>
      <c r="N11" s="46"/>
      <c r="O11" s="46"/>
      <c r="P11" s="45"/>
      <c r="Q11" s="3"/>
    </row>
    <row r="12" spans="2:18" ht="14.25" x14ac:dyDescent="0.3">
      <c r="B12" s="76" t="s">
        <v>109</v>
      </c>
      <c r="C12" s="109">
        <v>32.894804613062625</v>
      </c>
      <c r="D12" s="109">
        <v>3.5093741427817271</v>
      </c>
      <c r="E12" s="99">
        <v>644.39655172413723</v>
      </c>
      <c r="F12" s="99">
        <v>450.21117954236826</v>
      </c>
      <c r="G12" s="98">
        <f t="shared" si="0"/>
        <v>73.065277158376247</v>
      </c>
      <c r="H12" s="109">
        <f t="shared" si="1"/>
        <v>7.7949511301539518</v>
      </c>
      <c r="I12" s="110">
        <f t="shared" si="2"/>
        <v>0.1066847541446756</v>
      </c>
      <c r="K12" s="22"/>
      <c r="L12" s="46"/>
      <c r="M12" s="46"/>
      <c r="N12" s="46"/>
      <c r="O12" s="46"/>
      <c r="P12" s="45"/>
      <c r="Q12" s="3"/>
    </row>
    <row r="13" spans="2:18" ht="14.25" x14ac:dyDescent="0.3">
      <c r="B13" s="76" t="s">
        <v>110</v>
      </c>
      <c r="C13" s="109">
        <v>616.27387251254618</v>
      </c>
      <c r="D13" s="109">
        <v>76.609809294941869</v>
      </c>
      <c r="E13" s="99">
        <v>7300.3888888888887</v>
      </c>
      <c r="F13" s="99">
        <v>5779.698184513838</v>
      </c>
      <c r="G13" s="98">
        <f t="shared" si="0"/>
        <v>106.627345034001</v>
      </c>
      <c r="H13" s="109">
        <f t="shared" si="1"/>
        <v>13.25498440389339</v>
      </c>
      <c r="I13" s="110">
        <f t="shared" si="2"/>
        <v>0.12431130494402427</v>
      </c>
      <c r="K13" s="22"/>
      <c r="L13" s="46"/>
      <c r="M13" s="46"/>
      <c r="N13" s="46"/>
      <c r="O13" s="46"/>
      <c r="P13" s="45"/>
      <c r="Q13" s="3"/>
    </row>
    <row r="14" spans="2:18" ht="14.25" x14ac:dyDescent="0.3">
      <c r="B14" s="76" t="s">
        <v>36</v>
      </c>
      <c r="C14" s="109">
        <v>200.48821777020197</v>
      </c>
      <c r="D14" s="109">
        <v>21.007523026384458</v>
      </c>
      <c r="E14" s="99">
        <v>898.53124999999955</v>
      </c>
      <c r="F14" s="99">
        <v>706.82766380588828</v>
      </c>
      <c r="G14" s="98">
        <f t="shared" si="0"/>
        <v>283.64512035462838</v>
      </c>
      <c r="H14" s="109">
        <f t="shared" si="1"/>
        <v>29.720855736276931</v>
      </c>
      <c r="I14" s="110">
        <f t="shared" si="2"/>
        <v>0.10478183336670245</v>
      </c>
      <c r="K14" s="22"/>
      <c r="L14" s="46"/>
      <c r="M14" s="46"/>
      <c r="N14" s="46"/>
      <c r="O14" s="46"/>
      <c r="P14" s="45"/>
      <c r="Q14" s="3"/>
    </row>
    <row r="15" spans="2:18" ht="28.5" x14ac:dyDescent="0.3">
      <c r="B15" s="76" t="s">
        <v>111</v>
      </c>
      <c r="C15" s="109">
        <v>172.78256422898045</v>
      </c>
      <c r="D15" s="109">
        <v>18.259941144012586</v>
      </c>
      <c r="E15" s="99">
        <v>277.92307692307691</v>
      </c>
      <c r="F15" s="99">
        <v>245.07497846355997</v>
      </c>
      <c r="G15" s="98">
        <f t="shared" si="0"/>
        <v>705.01919580774893</v>
      </c>
      <c r="H15" s="109">
        <f t="shared" si="1"/>
        <v>74.507570126044698</v>
      </c>
      <c r="I15" s="110">
        <f t="shared" si="2"/>
        <v>0.10568161912340625</v>
      </c>
      <c r="K15" s="22"/>
      <c r="L15" s="46"/>
      <c r="M15" s="46"/>
      <c r="N15" s="46"/>
      <c r="O15" s="46"/>
      <c r="P15" s="45"/>
      <c r="Q15" s="3"/>
    </row>
    <row r="16" spans="2:18" ht="14.25" x14ac:dyDescent="0.3">
      <c r="B16" s="76" t="s">
        <v>112</v>
      </c>
      <c r="C16" s="109">
        <v>292.46983287289385</v>
      </c>
      <c r="D16" s="109">
        <v>34.291985351558139</v>
      </c>
      <c r="E16" s="99">
        <v>280.00000000000011</v>
      </c>
      <c r="F16" s="99">
        <v>222.37750788875786</v>
      </c>
      <c r="G16" s="98">
        <f t="shared" si="0"/>
        <v>1315.1952085873675</v>
      </c>
      <c r="H16" s="109">
        <f t="shared" si="1"/>
        <v>154.20617704157547</v>
      </c>
      <c r="I16" s="110">
        <f t="shared" si="2"/>
        <v>0.11724964935601168</v>
      </c>
      <c r="K16" s="22"/>
      <c r="L16" s="46"/>
      <c r="M16" s="46"/>
      <c r="N16" s="46"/>
      <c r="O16" s="46"/>
      <c r="P16" s="45"/>
      <c r="Q16" s="3"/>
    </row>
    <row r="17" spans="2:17" ht="14.25" x14ac:dyDescent="0.3">
      <c r="B17" s="76" t="s">
        <v>113</v>
      </c>
      <c r="C17" s="109">
        <v>7.4873558947368419</v>
      </c>
      <c r="D17" s="109">
        <v>0.97129326315789488</v>
      </c>
      <c r="E17" s="99">
        <v>61.000000000000021</v>
      </c>
      <c r="F17" s="99">
        <v>50.789473684210542</v>
      </c>
      <c r="G17" s="98">
        <f t="shared" si="0"/>
        <v>147.41944248704658</v>
      </c>
      <c r="H17" s="109">
        <f t="shared" si="1"/>
        <v>19.123908808290153</v>
      </c>
      <c r="I17" s="110">
        <f t="shared" si="2"/>
        <v>0.12972446839887167</v>
      </c>
      <c r="K17" s="22"/>
      <c r="L17" s="46"/>
      <c r="M17" s="46"/>
      <c r="N17" s="46"/>
      <c r="O17" s="46"/>
      <c r="P17" s="45"/>
      <c r="Q17" s="3"/>
    </row>
    <row r="18" spans="2:17" ht="14.25" x14ac:dyDescent="0.3">
      <c r="B18" s="76" t="s">
        <v>75</v>
      </c>
      <c r="C18" s="109">
        <v>200.16767755317971</v>
      </c>
      <c r="D18" s="109">
        <v>21.269730019603465</v>
      </c>
      <c r="E18" s="99">
        <v>227.00000000000003</v>
      </c>
      <c r="F18" s="99">
        <v>153.81118030853727</v>
      </c>
      <c r="G18" s="98">
        <f t="shared" si="0"/>
        <v>1301.3857455072753</v>
      </c>
      <c r="H18" s="109">
        <f t="shared" si="1"/>
        <v>138.28468110664963</v>
      </c>
      <c r="I18" s="110">
        <f t="shared" si="2"/>
        <v>0.10625956338006974</v>
      </c>
      <c r="K18" s="22"/>
      <c r="L18" s="46"/>
      <c r="M18" s="46"/>
      <c r="N18" s="46"/>
      <c r="O18" s="46"/>
      <c r="P18" s="45"/>
      <c r="Q18" s="3"/>
    </row>
    <row r="19" spans="2:17" ht="28.5" x14ac:dyDescent="0.3">
      <c r="B19" s="76" t="s">
        <v>114</v>
      </c>
      <c r="C19" s="109">
        <v>33.981162021302694</v>
      </c>
      <c r="D19" s="109">
        <v>3.9617273911852591</v>
      </c>
      <c r="E19" s="99">
        <v>667.38461538461456</v>
      </c>
      <c r="F19" s="99">
        <v>560.14600706550277</v>
      </c>
      <c r="G19" s="98">
        <f t="shared" si="0"/>
        <v>60.664829513511073</v>
      </c>
      <c r="H19" s="109">
        <f t="shared" si="1"/>
        <v>7.0726691634204215</v>
      </c>
      <c r="I19" s="110">
        <f t="shared" si="2"/>
        <v>0.1165859892814043</v>
      </c>
      <c r="K19" s="22"/>
      <c r="L19" s="46"/>
      <c r="M19" s="46"/>
      <c r="N19" s="46"/>
      <c r="O19" s="46"/>
      <c r="P19" s="45"/>
      <c r="Q19" s="3"/>
    </row>
    <row r="20" spans="2:17" ht="28.5" x14ac:dyDescent="0.3">
      <c r="B20" s="76" t="s">
        <v>62</v>
      </c>
      <c r="C20" s="109">
        <v>32.392737317757671</v>
      </c>
      <c r="D20" s="109">
        <v>4.107410966016408</v>
      </c>
      <c r="E20" s="99">
        <v>483.231055043803</v>
      </c>
      <c r="F20" s="99">
        <v>412.97824948458754</v>
      </c>
      <c r="G20" s="98">
        <f t="shared" si="0"/>
        <v>78.436908864292562</v>
      </c>
      <c r="H20" s="109">
        <f t="shared" si="1"/>
        <v>9.945828796413883</v>
      </c>
      <c r="I20" s="110">
        <f t="shared" si="2"/>
        <v>0.12680036656749996</v>
      </c>
      <c r="K20" s="22"/>
      <c r="L20" s="46"/>
      <c r="M20" s="46"/>
      <c r="N20" s="46"/>
      <c r="O20" s="46"/>
      <c r="P20" s="45"/>
      <c r="Q20" s="3"/>
    </row>
    <row r="21" spans="2:17" ht="14.25" x14ac:dyDescent="0.3">
      <c r="B21" s="76" t="s">
        <v>39</v>
      </c>
      <c r="C21" s="109">
        <v>65.370224881332888</v>
      </c>
      <c r="D21" s="109">
        <v>7.416891243846961</v>
      </c>
      <c r="E21" s="99">
        <v>291.00000000000006</v>
      </c>
      <c r="F21" s="99">
        <v>291.00000000000006</v>
      </c>
      <c r="G21" s="98">
        <f t="shared" si="0"/>
        <v>224.63994804581745</v>
      </c>
      <c r="H21" s="109">
        <f t="shared" si="1"/>
        <v>25.487598776106388</v>
      </c>
      <c r="I21" s="110">
        <f t="shared" si="2"/>
        <v>0.11345977862720993</v>
      </c>
      <c r="K21" s="22"/>
      <c r="L21" s="46"/>
      <c r="M21" s="46"/>
      <c r="N21" s="46"/>
      <c r="O21" s="46"/>
      <c r="P21" s="45"/>
      <c r="Q21" s="3"/>
    </row>
    <row r="22" spans="2:17" ht="28.5" x14ac:dyDescent="0.3">
      <c r="B22" s="76" t="s">
        <v>115</v>
      </c>
      <c r="C22" s="109">
        <v>99.438553780193601</v>
      </c>
      <c r="D22" s="109">
        <v>12.469980004878774</v>
      </c>
      <c r="E22" s="99">
        <v>398.66666666666691</v>
      </c>
      <c r="F22" s="99">
        <v>367.29895198374521</v>
      </c>
      <c r="G22" s="98">
        <f t="shared" si="0"/>
        <v>270.72920639477962</v>
      </c>
      <c r="H22" s="109">
        <f t="shared" si="1"/>
        <v>33.950491656808843</v>
      </c>
      <c r="I22" s="110">
        <f t="shared" si="2"/>
        <v>0.12540387536652381</v>
      </c>
      <c r="K22" s="22"/>
      <c r="L22" s="46"/>
      <c r="M22" s="46"/>
      <c r="N22" s="46"/>
      <c r="O22" s="46"/>
      <c r="P22" s="45"/>
      <c r="Q22" s="3"/>
    </row>
    <row r="23" spans="2:17" ht="14.25" x14ac:dyDescent="0.3">
      <c r="B23" s="76" t="s">
        <v>76</v>
      </c>
      <c r="C23" s="109">
        <v>15.207924853211008</v>
      </c>
      <c r="D23" s="109">
        <v>1.8477637018348623</v>
      </c>
      <c r="E23" s="99">
        <v>47.999999999999993</v>
      </c>
      <c r="F23" s="99">
        <v>40.527522935779807</v>
      </c>
      <c r="G23" s="98">
        <f t="shared" si="0"/>
        <v>375.2493059422751</v>
      </c>
      <c r="H23" s="109">
        <f t="shared" si="1"/>
        <v>45.592811205432945</v>
      </c>
      <c r="I23" s="110">
        <f t="shared" si="2"/>
        <v>0.12150005471947901</v>
      </c>
      <c r="K23" s="22"/>
      <c r="L23" s="46"/>
      <c r="M23" s="46"/>
      <c r="N23" s="46"/>
      <c r="O23" s="46"/>
      <c r="P23" s="45"/>
      <c r="Q23" s="3"/>
    </row>
    <row r="24" spans="2:17" ht="14.25" x14ac:dyDescent="0.3">
      <c r="B24" s="76" t="s">
        <v>116</v>
      </c>
      <c r="C24" s="109">
        <v>6.7741056902487573</v>
      </c>
      <c r="D24" s="109">
        <v>0.76051321662672555</v>
      </c>
      <c r="E24" s="99">
        <v>61</v>
      </c>
      <c r="F24" s="99">
        <v>60</v>
      </c>
      <c r="G24" s="98">
        <f t="shared" si="0"/>
        <v>112.90176150414595</v>
      </c>
      <c r="H24" s="109">
        <f t="shared" si="1"/>
        <v>12.675220277112093</v>
      </c>
      <c r="I24" s="110">
        <f t="shared" si="2"/>
        <v>0.11226769279987395</v>
      </c>
      <c r="K24" s="22"/>
      <c r="L24" s="46"/>
      <c r="M24" s="46"/>
      <c r="N24" s="46"/>
      <c r="O24" s="46"/>
      <c r="P24" s="45"/>
      <c r="Q24" s="3"/>
    </row>
    <row r="25" spans="2:17" ht="14.25" x14ac:dyDescent="0.2">
      <c r="B25" s="79" t="s">
        <v>79</v>
      </c>
      <c r="C25" s="109">
        <v>612.50660045631014</v>
      </c>
      <c r="D25" s="109">
        <v>69.232534810530211</v>
      </c>
      <c r="E25" s="99">
        <v>10603.000000000015</v>
      </c>
      <c r="F25" s="99">
        <v>8472.6921248849685</v>
      </c>
      <c r="G25" s="98">
        <f t="shared" si="0"/>
        <v>72.291851447939393</v>
      </c>
      <c r="H25" s="109">
        <f>D25/F25*1000</f>
        <v>8.1712558169308149</v>
      </c>
      <c r="I25" s="110">
        <f t="shared" si="2"/>
        <v>0.11303149183854148</v>
      </c>
      <c r="K25" s="22"/>
      <c r="L25" s="46"/>
      <c r="M25" s="46"/>
      <c r="N25" s="46"/>
      <c r="O25" s="46"/>
      <c r="P25" s="45"/>
      <c r="Q25" s="3"/>
    </row>
    <row r="26" spans="2:17" ht="14.25" x14ac:dyDescent="0.2">
      <c r="B26" s="79" t="s">
        <v>78</v>
      </c>
      <c r="C26" s="109">
        <v>7166.6501757384349</v>
      </c>
      <c r="D26" s="109">
        <v>644.08370594381176</v>
      </c>
      <c r="E26" s="99">
        <v>3224.1799993680329</v>
      </c>
      <c r="F26" s="99">
        <v>2931.8579307556411</v>
      </c>
      <c r="G26" s="98">
        <f t="shared" si="0"/>
        <v>2444.4056789243336</v>
      </c>
      <c r="H26" s="109">
        <f>D26/F26*1000</f>
        <v>219.68448715992494</v>
      </c>
      <c r="I26" s="110">
        <f t="shared" si="2"/>
        <v>8.9872351817067292E-2</v>
      </c>
      <c r="K26" s="22"/>
      <c r="L26" s="46"/>
      <c r="M26" s="46"/>
      <c r="N26" s="46"/>
      <c r="O26" s="46"/>
      <c r="P26" s="45"/>
      <c r="Q26" s="3"/>
    </row>
    <row r="27" spans="2:17" ht="14.25" x14ac:dyDescent="0.2">
      <c r="B27" s="177" t="s">
        <v>240</v>
      </c>
      <c r="C27" s="177"/>
      <c r="D27" s="177"/>
      <c r="E27" s="177"/>
      <c r="F27" s="177"/>
      <c r="G27" s="177"/>
      <c r="H27" s="177"/>
      <c r="I27" s="30"/>
      <c r="J27" s="30"/>
      <c r="K27" s="30"/>
      <c r="L27" s="30"/>
      <c r="M27" s="30"/>
      <c r="N27" s="30"/>
      <c r="O27" s="30"/>
      <c r="P27" s="30"/>
    </row>
    <row r="28" spans="2:17" ht="14.25" x14ac:dyDescent="0.2"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</row>
    <row r="29" spans="2:17" ht="14.25" x14ac:dyDescent="0.2"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</row>
  </sheetData>
  <mergeCells count="6">
    <mergeCell ref="B27:H27"/>
    <mergeCell ref="E2:G2"/>
    <mergeCell ref="H2:J2"/>
    <mergeCell ref="K2:M2"/>
    <mergeCell ref="B3:R3"/>
    <mergeCell ref="B5:B6"/>
  </mergeCells>
  <hyperlinks>
    <hyperlink ref="K5" location="CONTENIDO!B22" display="CONTENIDO"/>
  </hyperlinks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CA34"/>
  <sheetViews>
    <sheetView showGridLines="0" zoomScaleNormal="100" workbookViewId="0">
      <selection activeCell="B8" sqref="B8"/>
    </sheetView>
  </sheetViews>
  <sheetFormatPr baseColWidth="10" defaultRowHeight="11.25" x14ac:dyDescent="0.2"/>
  <cols>
    <col min="1" max="1" width="5.83203125" customWidth="1"/>
    <col min="2" max="2" width="39.33203125" customWidth="1"/>
    <col min="3" max="3" width="18.83203125" customWidth="1"/>
    <col min="4" max="4" width="20.83203125" customWidth="1"/>
    <col min="5" max="5" width="18.1640625" customWidth="1"/>
    <col min="6" max="7" width="18.83203125" customWidth="1"/>
    <col min="8" max="8" width="20.83203125" customWidth="1"/>
    <col min="9" max="10" width="18.83203125" customWidth="1"/>
    <col min="11" max="11" width="20.6640625" customWidth="1"/>
    <col min="12" max="12" width="20.83203125" customWidth="1"/>
    <col min="13" max="13" width="12.83203125" customWidth="1"/>
    <col min="14" max="14" width="14.83203125" customWidth="1"/>
    <col min="15" max="16" width="14" customWidth="1"/>
    <col min="17" max="17" width="12.83203125" customWidth="1"/>
    <col min="18" max="18" width="14.83203125" customWidth="1"/>
    <col min="19" max="20" width="14" customWidth="1"/>
    <col min="21" max="21" width="12.83203125" customWidth="1"/>
    <col min="22" max="22" width="14.83203125" customWidth="1"/>
    <col min="23" max="24" width="14" customWidth="1"/>
    <col min="25" max="25" width="12.83203125" customWidth="1"/>
    <col min="26" max="26" width="14.83203125" customWidth="1"/>
    <col min="27" max="27" width="14" bestFit="1" customWidth="1"/>
    <col min="28" max="28" width="14" customWidth="1"/>
    <col min="29" max="29" width="12.83203125" bestFit="1" customWidth="1"/>
    <col min="32" max="32" width="12.83203125" bestFit="1" customWidth="1"/>
  </cols>
  <sheetData>
    <row r="7" spans="2:79" ht="36" customHeight="1" x14ac:dyDescent="0.2"/>
    <row r="8" spans="2:79" ht="17.25" x14ac:dyDescent="0.3">
      <c r="B8" s="12" t="s">
        <v>48</v>
      </c>
      <c r="C8" s="16"/>
      <c r="D8" s="16"/>
      <c r="E8" s="178"/>
      <c r="F8" s="178"/>
      <c r="G8" s="178"/>
      <c r="H8" s="178"/>
      <c r="I8" s="178"/>
      <c r="J8" s="178"/>
      <c r="K8" s="178"/>
      <c r="L8" s="178"/>
      <c r="M8" s="178"/>
      <c r="N8" s="68"/>
      <c r="O8" s="14"/>
      <c r="P8" s="14"/>
      <c r="Q8" s="14"/>
      <c r="R8" s="14"/>
    </row>
    <row r="9" spans="2:79" ht="17.25" x14ac:dyDescent="0.3">
      <c r="B9" s="178" t="s">
        <v>175</v>
      </c>
      <c r="C9" s="178"/>
      <c r="D9" s="178"/>
      <c r="E9" s="178"/>
      <c r="F9" s="178"/>
      <c r="G9" s="178"/>
      <c r="H9" s="178"/>
      <c r="I9" s="178"/>
      <c r="J9" s="178"/>
      <c r="K9" s="178"/>
      <c r="L9" s="178"/>
      <c r="M9" s="178"/>
      <c r="N9" s="178"/>
      <c r="O9" s="178"/>
      <c r="P9" s="178"/>
      <c r="Q9" s="178"/>
      <c r="R9" s="178"/>
    </row>
    <row r="11" spans="2:79" ht="67.5" customHeight="1" x14ac:dyDescent="0.2">
      <c r="B11" s="179" t="s">
        <v>37</v>
      </c>
      <c r="C11" s="92" t="s">
        <v>164</v>
      </c>
      <c r="D11" s="92" t="s">
        <v>163</v>
      </c>
      <c r="E11" s="92" t="s">
        <v>165</v>
      </c>
      <c r="F11" s="179" t="s">
        <v>166</v>
      </c>
      <c r="G11" s="179"/>
      <c r="H11" s="179"/>
      <c r="I11" s="179"/>
      <c r="J11" s="179" t="s">
        <v>169</v>
      </c>
      <c r="K11" s="179"/>
      <c r="L11" s="179"/>
      <c r="M11" s="179"/>
      <c r="N11" s="179" t="s">
        <v>170</v>
      </c>
      <c r="O11" s="179"/>
      <c r="P11" s="179"/>
      <c r="Q11" s="179"/>
      <c r="R11" s="179" t="s">
        <v>171</v>
      </c>
      <c r="S11" s="179"/>
      <c r="T11" s="179"/>
      <c r="U11" s="179"/>
      <c r="V11" s="179" t="s">
        <v>172</v>
      </c>
      <c r="W11" s="179"/>
      <c r="X11" s="179"/>
      <c r="Y11" s="179"/>
      <c r="Z11" s="179" t="s">
        <v>220</v>
      </c>
      <c r="AA11" s="179"/>
      <c r="AB11" s="179"/>
      <c r="AC11" s="179"/>
      <c r="AF11" s="1" t="s">
        <v>212</v>
      </c>
    </row>
    <row r="12" spans="2:79" ht="29.25" customHeight="1" x14ac:dyDescent="0.2">
      <c r="B12" s="179"/>
      <c r="C12" s="72" t="s">
        <v>150</v>
      </c>
      <c r="D12" s="72" t="s">
        <v>152</v>
      </c>
      <c r="E12" s="72" t="s">
        <v>150</v>
      </c>
      <c r="F12" s="92" t="s">
        <v>236</v>
      </c>
      <c r="G12" s="92" t="s">
        <v>167</v>
      </c>
      <c r="H12" s="92" t="s">
        <v>168</v>
      </c>
      <c r="I12" s="92" t="s">
        <v>173</v>
      </c>
      <c r="J12" s="92" t="s">
        <v>236</v>
      </c>
      <c r="K12" s="92" t="s">
        <v>167</v>
      </c>
      <c r="L12" s="92" t="s">
        <v>168</v>
      </c>
      <c r="M12" s="92" t="s">
        <v>173</v>
      </c>
      <c r="N12" s="92" t="s">
        <v>236</v>
      </c>
      <c r="O12" s="92" t="s">
        <v>167</v>
      </c>
      <c r="P12" s="92" t="s">
        <v>168</v>
      </c>
      <c r="Q12" s="92" t="s">
        <v>173</v>
      </c>
      <c r="R12" s="92" t="s">
        <v>236</v>
      </c>
      <c r="S12" s="92" t="s">
        <v>167</v>
      </c>
      <c r="T12" s="92" t="s">
        <v>168</v>
      </c>
      <c r="U12" s="92" t="s">
        <v>173</v>
      </c>
      <c r="V12" s="92" t="s">
        <v>236</v>
      </c>
      <c r="W12" s="92" t="s">
        <v>167</v>
      </c>
      <c r="X12" s="92" t="s">
        <v>168</v>
      </c>
      <c r="Y12" s="92" t="s">
        <v>173</v>
      </c>
      <c r="Z12" s="92" t="s">
        <v>236</v>
      </c>
      <c r="AA12" s="92" t="s">
        <v>167</v>
      </c>
      <c r="AB12" s="92" t="s">
        <v>168</v>
      </c>
      <c r="AC12" s="92" t="s">
        <v>173</v>
      </c>
    </row>
    <row r="13" spans="2:79" ht="13.5" x14ac:dyDescent="0.25">
      <c r="B13" s="135" t="s">
        <v>35</v>
      </c>
      <c r="C13" s="108">
        <v>30818.804344270262</v>
      </c>
      <c r="D13" s="108">
        <v>1235.9966553671034</v>
      </c>
      <c r="E13" s="108">
        <v>3060.5259877957465</v>
      </c>
      <c r="F13" s="108">
        <v>2.7204678020171968</v>
      </c>
      <c r="G13" s="81">
        <v>0</v>
      </c>
      <c r="H13" s="81">
        <v>1</v>
      </c>
      <c r="I13" s="81">
        <v>0</v>
      </c>
      <c r="J13" s="108">
        <v>0.74611899999999998</v>
      </c>
      <c r="K13" s="111">
        <v>1</v>
      </c>
      <c r="L13" s="111">
        <v>0</v>
      </c>
      <c r="M13" s="111">
        <v>1</v>
      </c>
      <c r="N13" s="108">
        <v>154.083191</v>
      </c>
      <c r="O13" s="111">
        <v>6.7200672135612774E-2</v>
      </c>
      <c r="P13" s="111">
        <v>0.93279932786438724</v>
      </c>
      <c r="Q13" s="111">
        <v>0</v>
      </c>
      <c r="R13" s="108">
        <v>634.43328980000013</v>
      </c>
      <c r="S13" s="111">
        <v>0</v>
      </c>
      <c r="T13" s="111">
        <v>1</v>
      </c>
      <c r="U13" s="111">
        <v>0</v>
      </c>
      <c r="V13" s="108">
        <v>2268.5429201937286</v>
      </c>
      <c r="W13" s="111">
        <v>2.1620807595657669E-3</v>
      </c>
      <c r="X13" s="111">
        <v>0.98073344372242732</v>
      </c>
      <c r="Y13" s="111">
        <v>1.7104475518006233E-2</v>
      </c>
      <c r="Z13" s="108">
        <v>0</v>
      </c>
      <c r="AA13" s="112">
        <v>0</v>
      </c>
      <c r="AB13" s="112">
        <v>0</v>
      </c>
      <c r="AC13" s="112">
        <v>0</v>
      </c>
      <c r="AE13" s="23"/>
      <c r="AF13" s="23"/>
      <c r="AG13" s="131"/>
      <c r="AH13" s="132"/>
      <c r="AI13" s="131"/>
      <c r="AJ13" s="132"/>
      <c r="AK13" s="131"/>
      <c r="AL13" s="132"/>
      <c r="AM13" s="131"/>
      <c r="AN13" s="132"/>
      <c r="AO13" s="133"/>
      <c r="AP13" s="132"/>
      <c r="AQ13" s="131"/>
      <c r="AR13" s="132"/>
      <c r="AS13" s="133"/>
      <c r="AT13" s="132"/>
      <c r="AU13" s="131"/>
      <c r="AV13" s="132"/>
      <c r="AW13" s="131"/>
      <c r="AX13" s="132"/>
      <c r="AY13" s="131"/>
      <c r="AZ13" s="132"/>
      <c r="BA13" s="133"/>
      <c r="BB13" s="132"/>
      <c r="BC13" s="131"/>
      <c r="BD13" s="132"/>
      <c r="BE13" s="131"/>
      <c r="BF13" s="132"/>
      <c r="BG13" s="131"/>
      <c r="BH13" s="132"/>
      <c r="BI13" s="131"/>
      <c r="BJ13" s="132"/>
      <c r="BK13" s="131"/>
      <c r="BL13" s="132"/>
      <c r="BM13" s="131"/>
      <c r="BN13" s="132"/>
      <c r="BO13" s="131"/>
      <c r="BP13" s="132"/>
      <c r="BQ13" s="131"/>
      <c r="BR13" s="132"/>
      <c r="BS13" s="131"/>
      <c r="BT13" s="132"/>
      <c r="BU13" s="133"/>
      <c r="BV13" s="132"/>
      <c r="BW13" s="131"/>
      <c r="BX13" s="132"/>
      <c r="BY13" s="133"/>
      <c r="BZ13" s="132"/>
      <c r="CA13" s="134"/>
    </row>
    <row r="14" spans="2:79" ht="14.25" x14ac:dyDescent="0.3">
      <c r="B14" s="136" t="s">
        <v>117</v>
      </c>
      <c r="C14" s="110">
        <v>1003.0941413148067</v>
      </c>
      <c r="D14" s="110">
        <v>196.56019994617745</v>
      </c>
      <c r="E14" s="110">
        <v>1003.0941413148067</v>
      </c>
      <c r="F14" s="110">
        <v>8.711E-3</v>
      </c>
      <c r="G14" s="83">
        <v>0</v>
      </c>
      <c r="H14" s="83">
        <v>1</v>
      </c>
      <c r="I14" s="83">
        <v>0</v>
      </c>
      <c r="J14" s="98" t="s">
        <v>63</v>
      </c>
      <c r="K14" s="98" t="s">
        <v>63</v>
      </c>
      <c r="L14" s="98" t="s">
        <v>63</v>
      </c>
      <c r="M14" s="98" t="s">
        <v>63</v>
      </c>
      <c r="N14" s="98" t="s">
        <v>63</v>
      </c>
      <c r="O14" s="98" t="s">
        <v>63</v>
      </c>
      <c r="P14" s="98" t="s">
        <v>63</v>
      </c>
      <c r="Q14" s="98" t="s">
        <v>63</v>
      </c>
      <c r="R14" s="98" t="s">
        <v>63</v>
      </c>
      <c r="S14" s="98" t="s">
        <v>63</v>
      </c>
      <c r="T14" s="98" t="s">
        <v>63</v>
      </c>
      <c r="U14" s="98" t="s">
        <v>63</v>
      </c>
      <c r="V14" s="110">
        <v>1003.0854303148068</v>
      </c>
      <c r="W14" s="113">
        <v>4.4576093569584736E-3</v>
      </c>
      <c r="X14" s="113">
        <v>0.98121108189749573</v>
      </c>
      <c r="Y14" s="113">
        <v>1.4331308745545637E-2</v>
      </c>
      <c r="Z14" s="98" t="s">
        <v>63</v>
      </c>
      <c r="AA14" s="98" t="s">
        <v>63</v>
      </c>
      <c r="AB14" s="98" t="s">
        <v>63</v>
      </c>
      <c r="AC14" s="98" t="s">
        <v>63</v>
      </c>
      <c r="AE14" s="24"/>
      <c r="AF14" s="24"/>
      <c r="AG14" s="133"/>
      <c r="AH14" s="132"/>
      <c r="AI14" s="131"/>
      <c r="AJ14" s="132"/>
      <c r="AK14" s="133"/>
      <c r="AL14" s="132"/>
      <c r="AM14" s="133"/>
      <c r="AN14" s="132"/>
      <c r="AO14" s="133"/>
      <c r="AP14" s="132"/>
      <c r="AQ14" s="133"/>
      <c r="AR14" s="132"/>
      <c r="AS14" s="133"/>
      <c r="AT14" s="132"/>
      <c r="AU14" s="133"/>
      <c r="AV14" s="132"/>
      <c r="AW14" s="133"/>
      <c r="AX14" s="132"/>
      <c r="AY14" s="133"/>
      <c r="AZ14" s="132"/>
      <c r="BA14" s="133"/>
      <c r="BB14" s="132"/>
      <c r="BC14" s="133"/>
      <c r="BD14" s="132"/>
      <c r="BE14" s="133"/>
      <c r="BF14" s="132"/>
      <c r="BG14" s="133"/>
      <c r="BH14" s="132"/>
      <c r="BI14" s="133"/>
      <c r="BJ14" s="132"/>
      <c r="BK14" s="131"/>
      <c r="BL14" s="132"/>
      <c r="BM14" s="131"/>
      <c r="BN14" s="132"/>
      <c r="BO14" s="131"/>
      <c r="BP14" s="132"/>
      <c r="BQ14" s="131"/>
      <c r="BR14" s="132"/>
      <c r="BS14" s="133"/>
      <c r="BT14" s="132"/>
      <c r="BU14" s="133"/>
      <c r="BV14" s="132"/>
      <c r="BW14" s="133"/>
      <c r="BX14" s="132"/>
      <c r="BY14" s="133"/>
      <c r="BZ14" s="132"/>
      <c r="CA14" s="134"/>
    </row>
    <row r="15" spans="2:79" ht="14.25" x14ac:dyDescent="0.3">
      <c r="B15" s="136" t="s">
        <v>108</v>
      </c>
      <c r="C15" s="110">
        <v>1558.8111733211554</v>
      </c>
      <c r="D15" s="110">
        <v>222.47002138910798</v>
      </c>
      <c r="E15" s="110">
        <v>1415.4461273211552</v>
      </c>
      <c r="F15" s="110">
        <v>1.8369440000000001</v>
      </c>
      <c r="G15" s="83">
        <v>0</v>
      </c>
      <c r="H15" s="83">
        <v>1</v>
      </c>
      <c r="I15" s="83">
        <v>0</v>
      </c>
      <c r="J15" s="98" t="s">
        <v>63</v>
      </c>
      <c r="K15" s="98" t="s">
        <v>63</v>
      </c>
      <c r="L15" s="98" t="s">
        <v>63</v>
      </c>
      <c r="M15" s="98" t="s">
        <v>63</v>
      </c>
      <c r="N15" s="110">
        <v>146.58092099999999</v>
      </c>
      <c r="O15" s="113">
        <v>1.9458357749027926E-2</v>
      </c>
      <c r="P15" s="113">
        <v>0.98054164225097207</v>
      </c>
      <c r="Q15" s="113">
        <v>0</v>
      </c>
      <c r="R15" s="110">
        <v>31.92154</v>
      </c>
      <c r="S15" s="113">
        <v>0</v>
      </c>
      <c r="T15" s="113">
        <v>1</v>
      </c>
      <c r="U15" s="113">
        <v>0</v>
      </c>
      <c r="V15" s="110">
        <v>1235.1067223211555</v>
      </c>
      <c r="W15" s="113">
        <v>3.5026123020931275E-4</v>
      </c>
      <c r="X15" s="113">
        <v>0.99963227874013461</v>
      </c>
      <c r="Y15" s="113">
        <v>1.746002965595763E-5</v>
      </c>
      <c r="Z15" s="98" t="s">
        <v>63</v>
      </c>
      <c r="AA15" s="98" t="s">
        <v>63</v>
      </c>
      <c r="AB15" s="98" t="s">
        <v>63</v>
      </c>
      <c r="AC15" s="98" t="s">
        <v>63</v>
      </c>
      <c r="AE15" s="24"/>
      <c r="AF15" s="24"/>
      <c r="AG15" s="131"/>
      <c r="AH15" s="132"/>
      <c r="AI15" s="131"/>
      <c r="AJ15" s="132"/>
      <c r="AK15" s="131"/>
      <c r="AL15" s="132"/>
      <c r="AM15" s="133"/>
      <c r="AN15" s="132"/>
      <c r="AO15" s="133"/>
      <c r="AP15" s="132"/>
      <c r="AQ15" s="133"/>
      <c r="AR15" s="132"/>
      <c r="AS15" s="133"/>
      <c r="AT15" s="132"/>
      <c r="AU15" s="131"/>
      <c r="AV15" s="132"/>
      <c r="AW15" s="131"/>
      <c r="AX15" s="132"/>
      <c r="AY15" s="131"/>
      <c r="AZ15" s="132"/>
      <c r="BA15" s="133"/>
      <c r="BB15" s="132"/>
      <c r="BC15" s="131"/>
      <c r="BD15" s="132"/>
      <c r="BE15" s="133"/>
      <c r="BF15" s="132"/>
      <c r="BG15" s="131"/>
      <c r="BH15" s="132"/>
      <c r="BI15" s="133"/>
      <c r="BJ15" s="132"/>
      <c r="BK15" s="131"/>
      <c r="BL15" s="132"/>
      <c r="BM15" s="131"/>
      <c r="BN15" s="132"/>
      <c r="BO15" s="131"/>
      <c r="BP15" s="132"/>
      <c r="BQ15" s="131"/>
      <c r="BR15" s="132"/>
      <c r="BS15" s="131"/>
      <c r="BT15" s="132"/>
      <c r="BU15" s="133"/>
      <c r="BV15" s="132"/>
      <c r="BW15" s="131"/>
      <c r="BX15" s="132"/>
      <c r="BY15" s="133"/>
      <c r="BZ15" s="132"/>
      <c r="CA15" s="134"/>
    </row>
    <row r="16" spans="2:79" ht="28.5" x14ac:dyDescent="0.3">
      <c r="B16" s="136" t="s">
        <v>77</v>
      </c>
      <c r="C16" s="110">
        <v>27445.1983999</v>
      </c>
      <c r="D16" s="110">
        <v>775.98385716000007</v>
      </c>
      <c r="E16" s="110">
        <v>57.177971640000017</v>
      </c>
      <c r="F16" s="110">
        <v>0.41824700000000004</v>
      </c>
      <c r="G16" s="83">
        <v>0</v>
      </c>
      <c r="H16" s="83">
        <v>1</v>
      </c>
      <c r="I16" s="83">
        <v>0</v>
      </c>
      <c r="J16" s="110">
        <v>0.73593500000000001</v>
      </c>
      <c r="K16" s="113">
        <v>1</v>
      </c>
      <c r="L16" s="113">
        <v>0</v>
      </c>
      <c r="M16" s="113">
        <v>1</v>
      </c>
      <c r="N16" s="110">
        <v>7.5022700000000002</v>
      </c>
      <c r="O16" s="113">
        <v>1</v>
      </c>
      <c r="P16" s="113">
        <v>0</v>
      </c>
      <c r="Q16" s="113">
        <v>0</v>
      </c>
      <c r="R16" s="110">
        <v>19.467335800000008</v>
      </c>
      <c r="S16" s="113">
        <v>0</v>
      </c>
      <c r="T16" s="113">
        <v>1</v>
      </c>
      <c r="U16" s="113">
        <v>0</v>
      </c>
      <c r="V16" s="110">
        <v>29.054183839999997</v>
      </c>
      <c r="W16" s="113">
        <v>0</v>
      </c>
      <c r="X16" s="113">
        <v>0.16546573899561312</v>
      </c>
      <c r="Y16" s="113">
        <v>0.8345342610043871</v>
      </c>
      <c r="Z16" s="98" t="s">
        <v>63</v>
      </c>
      <c r="AA16" s="98" t="s">
        <v>63</v>
      </c>
      <c r="AB16" s="98" t="s">
        <v>63</v>
      </c>
      <c r="AC16" s="98" t="s">
        <v>63</v>
      </c>
      <c r="AE16" s="24"/>
      <c r="AF16" s="24"/>
      <c r="AG16" s="131"/>
      <c r="AH16" s="132"/>
      <c r="AI16" s="131"/>
      <c r="AJ16" s="132"/>
      <c r="AK16" s="133"/>
      <c r="AL16" s="132"/>
      <c r="AM16" s="131"/>
      <c r="AN16" s="132"/>
      <c r="AO16" s="133"/>
      <c r="AP16" s="132"/>
      <c r="AQ16" s="131"/>
      <c r="AR16" s="132"/>
      <c r="AS16" s="133"/>
      <c r="AT16" s="132"/>
      <c r="AU16" s="131"/>
      <c r="AV16" s="132"/>
      <c r="AW16" s="133"/>
      <c r="AX16" s="132"/>
      <c r="AY16" s="131"/>
      <c r="AZ16" s="132"/>
      <c r="BA16" s="133"/>
      <c r="BB16" s="132"/>
      <c r="BC16" s="131"/>
      <c r="BD16" s="132"/>
      <c r="BE16" s="133"/>
      <c r="BF16" s="132"/>
      <c r="BG16" s="131"/>
      <c r="BH16" s="132"/>
      <c r="BI16" s="131"/>
      <c r="BJ16" s="132"/>
      <c r="BK16" s="131"/>
      <c r="BL16" s="132"/>
      <c r="BM16" s="133"/>
      <c r="BN16" s="132"/>
      <c r="BO16" s="131"/>
      <c r="BP16" s="132"/>
      <c r="BQ16" s="131"/>
      <c r="BR16" s="132"/>
      <c r="BS16" s="133"/>
      <c r="BT16" s="132"/>
      <c r="BU16" s="133"/>
      <c r="BV16" s="132"/>
      <c r="BW16" s="133"/>
      <c r="BX16" s="132"/>
      <c r="BY16" s="133"/>
      <c r="BZ16" s="132"/>
      <c r="CA16" s="134"/>
    </row>
    <row r="17" spans="2:79" ht="28.5" x14ac:dyDescent="0.3">
      <c r="B17" s="136" t="s">
        <v>47</v>
      </c>
      <c r="C17" s="110">
        <v>230.21643821453281</v>
      </c>
      <c r="D17" s="110">
        <v>5.5565002525951561</v>
      </c>
      <c r="E17" s="110">
        <v>66.149163000000016</v>
      </c>
      <c r="F17" s="109">
        <v>0</v>
      </c>
      <c r="G17" s="98" t="s">
        <v>63</v>
      </c>
      <c r="H17" s="98" t="s">
        <v>63</v>
      </c>
      <c r="I17" s="98" t="s">
        <v>63</v>
      </c>
      <c r="J17" s="98" t="s">
        <v>63</v>
      </c>
      <c r="K17" s="98" t="s">
        <v>63</v>
      </c>
      <c r="L17" s="98" t="s">
        <v>63</v>
      </c>
      <c r="M17" s="98" t="s">
        <v>63</v>
      </c>
      <c r="N17" s="98" t="s">
        <v>63</v>
      </c>
      <c r="O17" s="98" t="s">
        <v>63</v>
      </c>
      <c r="P17" s="98" t="s">
        <v>63</v>
      </c>
      <c r="Q17" s="98" t="s">
        <v>63</v>
      </c>
      <c r="R17" s="110">
        <v>66.098762999999991</v>
      </c>
      <c r="S17" s="113">
        <v>0</v>
      </c>
      <c r="T17" s="113">
        <v>1</v>
      </c>
      <c r="U17" s="113">
        <v>0</v>
      </c>
      <c r="V17" s="110">
        <v>5.04E-2</v>
      </c>
      <c r="W17" s="113">
        <v>0</v>
      </c>
      <c r="X17" s="113">
        <v>1</v>
      </c>
      <c r="Y17" s="113">
        <v>0</v>
      </c>
      <c r="Z17" s="98" t="s">
        <v>63</v>
      </c>
      <c r="AA17" s="98" t="s">
        <v>63</v>
      </c>
      <c r="AB17" s="98" t="s">
        <v>63</v>
      </c>
      <c r="AC17" s="98" t="s">
        <v>63</v>
      </c>
      <c r="AE17" s="24"/>
      <c r="AF17" s="24"/>
      <c r="AG17" s="133"/>
      <c r="AH17" s="132"/>
      <c r="AI17" s="133"/>
      <c r="AJ17" s="132"/>
      <c r="AK17" s="133"/>
      <c r="AL17" s="132"/>
      <c r="AM17" s="133"/>
      <c r="AN17" s="132"/>
      <c r="AO17" s="133"/>
      <c r="AP17" s="132"/>
      <c r="AQ17" s="133"/>
      <c r="AR17" s="132"/>
      <c r="AS17" s="133"/>
      <c r="AT17" s="132"/>
      <c r="AU17" s="133"/>
      <c r="AV17" s="132"/>
      <c r="AW17" s="133"/>
      <c r="AX17" s="132"/>
      <c r="AY17" s="133"/>
      <c r="AZ17" s="132"/>
      <c r="BA17" s="133"/>
      <c r="BB17" s="132"/>
      <c r="BC17" s="131"/>
      <c r="BD17" s="132"/>
      <c r="BE17" s="133"/>
      <c r="BF17" s="132"/>
      <c r="BG17" s="133"/>
      <c r="BH17" s="132"/>
      <c r="BI17" s="131"/>
      <c r="BJ17" s="132"/>
      <c r="BK17" s="131"/>
      <c r="BL17" s="132"/>
      <c r="BM17" s="133"/>
      <c r="BN17" s="132"/>
      <c r="BO17" s="131"/>
      <c r="BP17" s="132"/>
      <c r="BQ17" s="133"/>
      <c r="BR17" s="132"/>
      <c r="BS17" s="131"/>
      <c r="BT17" s="132"/>
      <c r="BU17" s="133"/>
      <c r="BV17" s="132"/>
      <c r="BW17" s="131"/>
      <c r="BX17" s="132"/>
      <c r="BY17" s="133"/>
      <c r="BZ17" s="132"/>
      <c r="CA17" s="134"/>
    </row>
    <row r="18" spans="2:79" ht="14.25" x14ac:dyDescent="0.3">
      <c r="B18" s="136" t="s">
        <v>109</v>
      </c>
      <c r="C18" s="110">
        <v>63.695856999999997</v>
      </c>
      <c r="D18" s="110">
        <v>4.1696479999999996</v>
      </c>
      <c r="E18" s="110">
        <v>0.87024999999999997</v>
      </c>
      <c r="F18" s="109">
        <v>0</v>
      </c>
      <c r="G18" s="98" t="s">
        <v>63</v>
      </c>
      <c r="H18" s="98" t="s">
        <v>63</v>
      </c>
      <c r="I18" s="98" t="s">
        <v>63</v>
      </c>
      <c r="J18" s="98" t="s">
        <v>63</v>
      </c>
      <c r="K18" s="98" t="s">
        <v>63</v>
      </c>
      <c r="L18" s="98" t="s">
        <v>63</v>
      </c>
      <c r="M18" s="98" t="s">
        <v>63</v>
      </c>
      <c r="N18" s="98" t="s">
        <v>63</v>
      </c>
      <c r="O18" s="98" t="s">
        <v>63</v>
      </c>
      <c r="P18" s="98" t="s">
        <v>63</v>
      </c>
      <c r="Q18" s="98" t="s">
        <v>63</v>
      </c>
      <c r="R18" s="98" t="s">
        <v>63</v>
      </c>
      <c r="S18" s="98" t="s">
        <v>63</v>
      </c>
      <c r="T18" s="98" t="s">
        <v>63</v>
      </c>
      <c r="U18" s="98" t="s">
        <v>63</v>
      </c>
      <c r="V18" s="110">
        <v>0.87024999999999997</v>
      </c>
      <c r="W18" s="113">
        <v>0</v>
      </c>
      <c r="X18" s="113">
        <v>0.98643952887101405</v>
      </c>
      <c r="Y18" s="113">
        <v>1.3560471128985925E-2</v>
      </c>
      <c r="Z18" s="98" t="s">
        <v>63</v>
      </c>
      <c r="AA18" s="98" t="s">
        <v>63</v>
      </c>
      <c r="AB18" s="98" t="s">
        <v>63</v>
      </c>
      <c r="AC18" s="98" t="s">
        <v>63</v>
      </c>
      <c r="AE18" s="24"/>
      <c r="AF18" s="24"/>
      <c r="AG18" s="133"/>
      <c r="AH18" s="132"/>
      <c r="AI18" s="133"/>
      <c r="AJ18" s="132"/>
      <c r="AK18" s="133"/>
      <c r="AL18" s="132"/>
      <c r="AM18" s="133"/>
      <c r="AN18" s="132"/>
      <c r="AO18" s="133"/>
      <c r="AP18" s="132"/>
      <c r="AQ18" s="133"/>
      <c r="AR18" s="132"/>
      <c r="AS18" s="133"/>
      <c r="AT18" s="132"/>
      <c r="AU18" s="133"/>
      <c r="AV18" s="132"/>
      <c r="AW18" s="133"/>
      <c r="AX18" s="132"/>
      <c r="AY18" s="133"/>
      <c r="AZ18" s="132"/>
      <c r="BA18" s="133"/>
      <c r="BB18" s="132"/>
      <c r="BC18" s="133"/>
      <c r="BD18" s="132"/>
      <c r="BE18" s="133"/>
      <c r="BF18" s="132"/>
      <c r="BG18" s="133"/>
      <c r="BH18" s="132"/>
      <c r="BI18" s="133"/>
      <c r="BJ18" s="132"/>
      <c r="BK18" s="131"/>
      <c r="BL18" s="132"/>
      <c r="BM18" s="133"/>
      <c r="BN18" s="132"/>
      <c r="BO18" s="131"/>
      <c r="BP18" s="132"/>
      <c r="BQ18" s="131"/>
      <c r="BR18" s="132"/>
      <c r="BS18" s="133"/>
      <c r="BT18" s="132"/>
      <c r="BU18" s="133"/>
      <c r="BV18" s="132"/>
      <c r="BW18" s="133"/>
      <c r="BX18" s="132"/>
      <c r="BY18" s="133"/>
      <c r="BZ18" s="132"/>
      <c r="CA18" s="134"/>
    </row>
    <row r="19" spans="2:79" ht="14.25" x14ac:dyDescent="0.3">
      <c r="B19" s="136" t="s">
        <v>110</v>
      </c>
      <c r="C19" s="110">
        <v>517.12186400000007</v>
      </c>
      <c r="D19" s="110">
        <v>31.098328000000002</v>
      </c>
      <c r="E19" s="110">
        <v>517.12186400000007</v>
      </c>
      <c r="F19" s="110">
        <v>5.5759999999999997E-2</v>
      </c>
      <c r="G19" s="83">
        <v>0</v>
      </c>
      <c r="H19" s="83">
        <v>1</v>
      </c>
      <c r="I19" s="83">
        <v>0</v>
      </c>
      <c r="J19" s="98" t="s">
        <v>63</v>
      </c>
      <c r="K19" s="98" t="s">
        <v>63</v>
      </c>
      <c r="L19" s="98" t="s">
        <v>63</v>
      </c>
      <c r="M19" s="98" t="s">
        <v>63</v>
      </c>
      <c r="N19" s="98" t="s">
        <v>63</v>
      </c>
      <c r="O19" s="98" t="s">
        <v>63</v>
      </c>
      <c r="P19" s="98" t="s">
        <v>63</v>
      </c>
      <c r="Q19" s="98" t="s">
        <v>63</v>
      </c>
      <c r="R19" s="110">
        <v>516.945651</v>
      </c>
      <c r="S19" s="113">
        <v>0</v>
      </c>
      <c r="T19" s="113">
        <v>1</v>
      </c>
      <c r="U19" s="113">
        <v>0</v>
      </c>
      <c r="V19" s="110">
        <v>0.12045299999999999</v>
      </c>
      <c r="W19" s="113">
        <v>6.6415946468747159E-3</v>
      </c>
      <c r="X19" s="113">
        <v>0.69207076619096275</v>
      </c>
      <c r="Y19" s="113">
        <v>0.30128763916216289</v>
      </c>
      <c r="Z19" s="98" t="s">
        <v>63</v>
      </c>
      <c r="AA19" s="98" t="s">
        <v>63</v>
      </c>
      <c r="AB19" s="98" t="s">
        <v>63</v>
      </c>
      <c r="AC19" s="98" t="s">
        <v>63</v>
      </c>
      <c r="AE19" s="24"/>
      <c r="AF19" s="24"/>
      <c r="AG19" s="133"/>
      <c r="AH19" s="132"/>
      <c r="AI19" s="133"/>
      <c r="AJ19" s="132"/>
      <c r="AK19" s="131"/>
      <c r="AL19" s="132"/>
      <c r="AM19" s="133"/>
      <c r="AN19" s="132"/>
      <c r="AO19" s="133"/>
      <c r="AP19" s="132"/>
      <c r="AQ19" s="133"/>
      <c r="AR19" s="132"/>
      <c r="AS19" s="133"/>
      <c r="AT19" s="132"/>
      <c r="AU19" s="133"/>
      <c r="AV19" s="132"/>
      <c r="AW19" s="133"/>
      <c r="AX19" s="132"/>
      <c r="AY19" s="133"/>
      <c r="AZ19" s="132"/>
      <c r="BA19" s="133"/>
      <c r="BB19" s="132"/>
      <c r="BC19" s="131"/>
      <c r="BD19" s="132"/>
      <c r="BE19" s="131"/>
      <c r="BF19" s="132"/>
      <c r="BG19" s="133"/>
      <c r="BH19" s="132"/>
      <c r="BI19" s="131"/>
      <c r="BJ19" s="132"/>
      <c r="BK19" s="131"/>
      <c r="BL19" s="132"/>
      <c r="BM19" s="133"/>
      <c r="BN19" s="132"/>
      <c r="BO19" s="131"/>
      <c r="BP19" s="132"/>
      <c r="BQ19" s="131"/>
      <c r="BR19" s="132"/>
      <c r="BS19" s="133"/>
      <c r="BT19" s="132"/>
      <c r="BU19" s="133"/>
      <c r="BV19" s="132"/>
      <c r="BW19" s="133"/>
      <c r="BX19" s="132"/>
      <c r="BY19" s="133"/>
      <c r="BZ19" s="132"/>
      <c r="CA19" s="134"/>
    </row>
    <row r="20" spans="2:79" ht="14.25" x14ac:dyDescent="0.3">
      <c r="B20" s="136" t="s">
        <v>36</v>
      </c>
      <c r="C20" s="110">
        <v>0.17726080201719732</v>
      </c>
      <c r="D20" s="110">
        <v>3.0686035766654563E-2</v>
      </c>
      <c r="E20" s="110">
        <v>0.17726080201719732</v>
      </c>
      <c r="F20" s="110">
        <v>7.9739802017197353E-2</v>
      </c>
      <c r="G20" s="83">
        <v>0</v>
      </c>
      <c r="H20" s="83">
        <v>1</v>
      </c>
      <c r="I20" s="83">
        <v>0</v>
      </c>
      <c r="J20" s="98" t="s">
        <v>63</v>
      </c>
      <c r="K20" s="98" t="s">
        <v>63</v>
      </c>
      <c r="L20" s="98" t="s">
        <v>63</v>
      </c>
      <c r="M20" s="98" t="s">
        <v>63</v>
      </c>
      <c r="N20" s="98" t="s">
        <v>63</v>
      </c>
      <c r="O20" s="98" t="s">
        <v>63</v>
      </c>
      <c r="P20" s="98" t="s">
        <v>63</v>
      </c>
      <c r="Q20" s="98" t="s">
        <v>63</v>
      </c>
      <c r="R20" s="98" t="s">
        <v>63</v>
      </c>
      <c r="S20" s="98" t="s">
        <v>63</v>
      </c>
      <c r="T20" s="98" t="s">
        <v>63</v>
      </c>
      <c r="U20" s="98" t="s">
        <v>63</v>
      </c>
      <c r="V20" s="110">
        <v>9.7520999999999997E-2</v>
      </c>
      <c r="W20" s="113">
        <v>0</v>
      </c>
      <c r="X20" s="113">
        <v>1</v>
      </c>
      <c r="Y20" s="113">
        <v>0</v>
      </c>
      <c r="Z20" s="98" t="s">
        <v>63</v>
      </c>
      <c r="AA20" s="98" t="s">
        <v>63</v>
      </c>
      <c r="AB20" s="98" t="s">
        <v>63</v>
      </c>
      <c r="AC20" s="98" t="s">
        <v>63</v>
      </c>
      <c r="AE20" s="24"/>
      <c r="AF20" s="24"/>
      <c r="AG20" s="133"/>
      <c r="AH20" s="132"/>
      <c r="AI20" s="133"/>
      <c r="AJ20" s="132"/>
      <c r="AK20" s="131"/>
      <c r="AL20" s="132"/>
      <c r="AM20" s="133"/>
      <c r="AN20" s="132"/>
      <c r="AO20" s="133"/>
      <c r="AP20" s="132"/>
      <c r="AQ20" s="133"/>
      <c r="AR20" s="132"/>
      <c r="AS20" s="133"/>
      <c r="AT20" s="132"/>
      <c r="AU20" s="133"/>
      <c r="AV20" s="132"/>
      <c r="AW20" s="133"/>
      <c r="AX20" s="132"/>
      <c r="AY20" s="133"/>
      <c r="AZ20" s="132"/>
      <c r="BA20" s="133"/>
      <c r="BB20" s="132"/>
      <c r="BC20" s="133"/>
      <c r="BD20" s="132"/>
      <c r="BE20" s="133"/>
      <c r="BF20" s="132"/>
      <c r="BG20" s="133"/>
      <c r="BH20" s="132"/>
      <c r="BI20" s="133"/>
      <c r="BJ20" s="132"/>
      <c r="BK20" s="131"/>
      <c r="BL20" s="132"/>
      <c r="BM20" s="133"/>
      <c r="BN20" s="132"/>
      <c r="BO20" s="131"/>
      <c r="BP20" s="132"/>
      <c r="BQ20" s="131"/>
      <c r="BR20" s="132"/>
      <c r="BS20" s="133"/>
      <c r="BT20" s="132"/>
      <c r="BU20" s="133"/>
      <c r="BV20" s="132"/>
      <c r="BW20" s="133"/>
      <c r="BX20" s="132"/>
      <c r="BY20" s="133"/>
      <c r="BZ20" s="132"/>
      <c r="CA20" s="134"/>
    </row>
    <row r="21" spans="2:79" ht="14.25" x14ac:dyDescent="0.3">
      <c r="B21" s="136" t="s">
        <v>46</v>
      </c>
      <c r="C21" s="110">
        <v>0.11199099999999999</v>
      </c>
      <c r="D21" s="110">
        <v>7.4799999999999997E-3</v>
      </c>
      <c r="E21" s="110">
        <v>0.11199099999999999</v>
      </c>
      <c r="F21" s="110">
        <v>9.4807000000000002E-2</v>
      </c>
      <c r="G21" s="83">
        <v>0</v>
      </c>
      <c r="H21" s="83">
        <v>1</v>
      </c>
      <c r="I21" s="83">
        <v>0</v>
      </c>
      <c r="J21" s="110">
        <v>1.0184E-2</v>
      </c>
      <c r="K21" s="113">
        <v>1</v>
      </c>
      <c r="L21" s="113">
        <v>0</v>
      </c>
      <c r="M21" s="113">
        <v>1</v>
      </c>
      <c r="N21" s="98" t="s">
        <v>63</v>
      </c>
      <c r="O21" s="98" t="s">
        <v>63</v>
      </c>
      <c r="P21" s="98" t="s">
        <v>63</v>
      </c>
      <c r="Q21" s="98" t="s">
        <v>63</v>
      </c>
      <c r="R21" s="98" t="s">
        <v>63</v>
      </c>
      <c r="S21" s="98" t="s">
        <v>63</v>
      </c>
      <c r="T21" s="98" t="s">
        <v>63</v>
      </c>
      <c r="U21" s="98" t="s">
        <v>63</v>
      </c>
      <c r="V21" s="110">
        <v>7.0000000000000001E-3</v>
      </c>
      <c r="W21" s="113">
        <v>0</v>
      </c>
      <c r="X21" s="113">
        <v>0</v>
      </c>
      <c r="Y21" s="113">
        <v>1</v>
      </c>
      <c r="Z21" s="98" t="s">
        <v>63</v>
      </c>
      <c r="AA21" s="98" t="s">
        <v>63</v>
      </c>
      <c r="AB21" s="98" t="s">
        <v>63</v>
      </c>
      <c r="AC21" s="98" t="s">
        <v>63</v>
      </c>
      <c r="AE21" s="24"/>
      <c r="AF21" s="24"/>
      <c r="AG21" s="133"/>
      <c r="AH21" s="132"/>
      <c r="AI21" s="131"/>
      <c r="AJ21" s="132"/>
      <c r="AK21" s="133"/>
      <c r="AL21" s="132"/>
      <c r="AM21" s="131"/>
      <c r="AN21" s="132"/>
      <c r="AO21" s="133"/>
      <c r="AP21" s="132"/>
      <c r="AQ21" s="131"/>
      <c r="AR21" s="132"/>
      <c r="AS21" s="133"/>
      <c r="AT21" s="132"/>
      <c r="AU21" s="133"/>
      <c r="AV21" s="132"/>
      <c r="AW21" s="133"/>
      <c r="AX21" s="132"/>
      <c r="AY21" s="133"/>
      <c r="AZ21" s="132"/>
      <c r="BA21" s="133"/>
      <c r="BB21" s="132"/>
      <c r="BC21" s="133"/>
      <c r="BD21" s="132"/>
      <c r="BE21" s="133"/>
      <c r="BF21" s="132"/>
      <c r="BG21" s="133"/>
      <c r="BH21" s="132"/>
      <c r="BI21" s="133"/>
      <c r="BJ21" s="132"/>
      <c r="BK21" s="131"/>
      <c r="BL21" s="132"/>
      <c r="BM21" s="133"/>
      <c r="BN21" s="132"/>
      <c r="BO21" s="131"/>
      <c r="BP21" s="132"/>
      <c r="BQ21" s="131"/>
      <c r="BR21" s="132"/>
      <c r="BS21" s="133"/>
      <c r="BT21" s="132"/>
      <c r="BU21" s="133"/>
      <c r="BV21" s="132"/>
      <c r="BW21" s="133"/>
      <c r="BX21" s="132"/>
      <c r="BY21" s="133"/>
      <c r="BZ21" s="132"/>
      <c r="CA21" s="134"/>
    </row>
    <row r="22" spans="2:79" ht="28.5" x14ac:dyDescent="0.3">
      <c r="B22" s="136" t="s">
        <v>114</v>
      </c>
      <c r="C22" s="110">
        <v>3.2804E-2</v>
      </c>
      <c r="D22" s="110">
        <v>3.3500000000000001E-3</v>
      </c>
      <c r="E22" s="110">
        <v>3.2804E-2</v>
      </c>
      <c r="F22" s="110">
        <v>2.555E-2</v>
      </c>
      <c r="G22" s="83">
        <v>0</v>
      </c>
      <c r="H22" s="83">
        <v>1</v>
      </c>
      <c r="I22" s="83">
        <v>0</v>
      </c>
      <c r="J22" s="98" t="s">
        <v>63</v>
      </c>
      <c r="K22" s="98" t="s">
        <v>63</v>
      </c>
      <c r="L22" s="98" t="s">
        <v>63</v>
      </c>
      <c r="M22" s="98" t="s">
        <v>63</v>
      </c>
      <c r="N22" s="98" t="s">
        <v>63</v>
      </c>
      <c r="O22" s="98" t="s">
        <v>63</v>
      </c>
      <c r="P22" s="98" t="s">
        <v>63</v>
      </c>
      <c r="Q22" s="98" t="s">
        <v>63</v>
      </c>
      <c r="R22" s="98" t="s">
        <v>63</v>
      </c>
      <c r="S22" s="98" t="s">
        <v>63</v>
      </c>
      <c r="T22" s="98" t="s">
        <v>63</v>
      </c>
      <c r="U22" s="98" t="s">
        <v>63</v>
      </c>
      <c r="V22" s="110">
        <v>7.254E-3</v>
      </c>
      <c r="W22" s="113">
        <v>0</v>
      </c>
      <c r="X22" s="113">
        <v>1</v>
      </c>
      <c r="Y22" s="113">
        <v>0</v>
      </c>
      <c r="Z22" s="98" t="s">
        <v>63</v>
      </c>
      <c r="AA22" s="98" t="s">
        <v>63</v>
      </c>
      <c r="AB22" s="98" t="s">
        <v>63</v>
      </c>
      <c r="AC22" s="98" t="s">
        <v>63</v>
      </c>
      <c r="AE22" s="24"/>
      <c r="AF22" s="24"/>
      <c r="AG22" s="133"/>
      <c r="AH22" s="132"/>
      <c r="AI22" s="133"/>
      <c r="AJ22" s="132"/>
      <c r="AK22" s="133"/>
      <c r="AL22" s="132"/>
      <c r="AM22" s="133"/>
      <c r="AN22" s="132"/>
      <c r="AO22" s="133"/>
      <c r="AP22" s="132"/>
      <c r="AQ22" s="133"/>
      <c r="AR22" s="132"/>
      <c r="AS22" s="133"/>
      <c r="AT22" s="132"/>
      <c r="AU22" s="133"/>
      <c r="AV22" s="132"/>
      <c r="AW22" s="133"/>
      <c r="AX22" s="132"/>
      <c r="AY22" s="133"/>
      <c r="AZ22" s="132"/>
      <c r="BA22" s="133"/>
      <c r="BB22" s="132"/>
      <c r="BC22" s="133"/>
      <c r="BD22" s="132"/>
      <c r="BE22" s="133"/>
      <c r="BF22" s="132"/>
      <c r="BG22" s="133"/>
      <c r="BH22" s="132"/>
      <c r="BI22" s="133"/>
      <c r="BJ22" s="132"/>
      <c r="BK22" s="131"/>
      <c r="BL22" s="132"/>
      <c r="BM22" s="131"/>
      <c r="BN22" s="132"/>
      <c r="BO22" s="133"/>
      <c r="BP22" s="132"/>
      <c r="BQ22" s="133"/>
      <c r="BR22" s="132"/>
      <c r="BS22" s="133"/>
      <c r="BT22" s="132"/>
      <c r="BU22" s="133"/>
      <c r="BV22" s="132"/>
      <c r="BW22" s="133"/>
      <c r="BX22" s="132"/>
      <c r="BY22" s="133"/>
      <c r="BZ22" s="132"/>
      <c r="CA22" s="134"/>
    </row>
    <row r="23" spans="2:79" ht="28.5" x14ac:dyDescent="0.3">
      <c r="B23" s="136" t="s">
        <v>213</v>
      </c>
      <c r="C23" s="110">
        <v>1.5509999999999999E-2</v>
      </c>
      <c r="D23" s="110">
        <v>1.1825E-2</v>
      </c>
      <c r="E23" s="110">
        <v>1.5509999999999999E-2</v>
      </c>
      <c r="F23" s="109">
        <v>0</v>
      </c>
      <c r="G23" s="98" t="s">
        <v>63</v>
      </c>
      <c r="H23" s="98" t="s">
        <v>63</v>
      </c>
      <c r="I23" s="98" t="s">
        <v>63</v>
      </c>
      <c r="J23" s="98" t="s">
        <v>63</v>
      </c>
      <c r="K23" s="98" t="s">
        <v>63</v>
      </c>
      <c r="L23" s="98" t="s">
        <v>63</v>
      </c>
      <c r="M23" s="98" t="s">
        <v>63</v>
      </c>
      <c r="N23" s="98" t="s">
        <v>63</v>
      </c>
      <c r="O23" s="98" t="s">
        <v>63</v>
      </c>
      <c r="P23" s="98" t="s">
        <v>63</v>
      </c>
      <c r="Q23" s="98" t="s">
        <v>63</v>
      </c>
      <c r="R23" s="98" t="s">
        <v>63</v>
      </c>
      <c r="S23" s="98" t="s">
        <v>63</v>
      </c>
      <c r="T23" s="98" t="s">
        <v>63</v>
      </c>
      <c r="U23" s="98" t="s">
        <v>63</v>
      </c>
      <c r="V23" s="110">
        <v>1.5509999999999999E-2</v>
      </c>
      <c r="W23" s="113">
        <v>0</v>
      </c>
      <c r="X23" s="113">
        <v>1</v>
      </c>
      <c r="Y23" s="113">
        <v>0</v>
      </c>
      <c r="Z23" s="98" t="s">
        <v>63</v>
      </c>
      <c r="AA23" s="98" t="s">
        <v>63</v>
      </c>
      <c r="AB23" s="98" t="s">
        <v>63</v>
      </c>
      <c r="AC23" s="98" t="s">
        <v>63</v>
      </c>
      <c r="AE23" s="24"/>
      <c r="AF23" s="24"/>
      <c r="AG23" s="133"/>
      <c r="AH23" s="132"/>
      <c r="AI23" s="133"/>
      <c r="AJ23" s="132"/>
      <c r="AK23" s="133"/>
      <c r="AL23" s="132"/>
      <c r="AM23" s="133"/>
      <c r="AN23" s="132"/>
      <c r="AO23" s="133"/>
      <c r="AP23" s="132"/>
      <c r="AQ23" s="133"/>
      <c r="AR23" s="132"/>
      <c r="AS23" s="133"/>
      <c r="AT23" s="132"/>
      <c r="AU23" s="133"/>
      <c r="AV23" s="132"/>
      <c r="AW23" s="133"/>
      <c r="AX23" s="132"/>
      <c r="AY23" s="133"/>
      <c r="AZ23" s="132"/>
      <c r="BA23" s="133"/>
      <c r="BB23" s="132"/>
      <c r="BC23" s="133"/>
      <c r="BD23" s="132"/>
      <c r="BE23" s="133"/>
      <c r="BF23" s="132"/>
      <c r="BG23" s="133"/>
      <c r="BH23" s="132"/>
      <c r="BI23" s="133"/>
      <c r="BJ23" s="132"/>
      <c r="BK23" s="131"/>
      <c r="BL23" s="132"/>
      <c r="BM23" s="133"/>
      <c r="BN23" s="132"/>
      <c r="BO23" s="131"/>
      <c r="BP23" s="132"/>
      <c r="BQ23" s="133"/>
      <c r="BR23" s="132"/>
      <c r="BS23" s="133"/>
      <c r="BT23" s="132"/>
      <c r="BU23" s="133"/>
      <c r="BV23" s="132"/>
      <c r="BW23" s="133"/>
      <c r="BX23" s="132"/>
      <c r="BY23" s="133"/>
      <c r="BZ23" s="132"/>
      <c r="CA23" s="134"/>
    </row>
    <row r="24" spans="2:79" ht="14.25" x14ac:dyDescent="0.3">
      <c r="B24" s="136" t="s">
        <v>39</v>
      </c>
      <c r="C24" s="110">
        <v>0.216283</v>
      </c>
      <c r="D24" s="110">
        <v>7.9742999999999994E-2</v>
      </c>
      <c r="E24" s="110">
        <v>0.216283</v>
      </c>
      <c r="F24" s="110">
        <v>0.200709</v>
      </c>
      <c r="G24" s="83">
        <v>0</v>
      </c>
      <c r="H24" s="83">
        <v>1</v>
      </c>
      <c r="I24" s="83">
        <v>0</v>
      </c>
      <c r="J24" s="98" t="s">
        <v>63</v>
      </c>
      <c r="K24" s="98" t="s">
        <v>63</v>
      </c>
      <c r="L24" s="98" t="s">
        <v>63</v>
      </c>
      <c r="M24" s="98" t="s">
        <v>63</v>
      </c>
      <c r="N24" s="98" t="s">
        <v>63</v>
      </c>
      <c r="O24" s="98" t="s">
        <v>63</v>
      </c>
      <c r="P24" s="98" t="s">
        <v>63</v>
      </c>
      <c r="Q24" s="98" t="s">
        <v>63</v>
      </c>
      <c r="R24" s="98" t="s">
        <v>63</v>
      </c>
      <c r="S24" s="98" t="s">
        <v>63</v>
      </c>
      <c r="T24" s="98" t="s">
        <v>63</v>
      </c>
      <c r="U24" s="98" t="s">
        <v>63</v>
      </c>
      <c r="V24" s="110">
        <v>1.5573999999999999E-2</v>
      </c>
      <c r="W24" s="113">
        <v>0</v>
      </c>
      <c r="X24" s="113">
        <v>0</v>
      </c>
      <c r="Y24" s="113">
        <v>1</v>
      </c>
      <c r="Z24" s="98" t="s">
        <v>63</v>
      </c>
      <c r="AA24" s="98" t="s">
        <v>63</v>
      </c>
      <c r="AB24" s="98" t="s">
        <v>63</v>
      </c>
      <c r="AC24" s="98" t="s">
        <v>63</v>
      </c>
      <c r="AE24" s="24"/>
      <c r="AF24" s="24"/>
      <c r="AG24" s="131"/>
      <c r="AH24" s="132"/>
      <c r="AI24" s="131"/>
      <c r="AJ24" s="132"/>
      <c r="AK24" s="131"/>
      <c r="AL24" s="132"/>
      <c r="AM24" s="133"/>
      <c r="AN24" s="132"/>
      <c r="AO24" s="133"/>
      <c r="AP24" s="132"/>
      <c r="AQ24" s="133"/>
      <c r="AR24" s="132"/>
      <c r="AS24" s="133"/>
      <c r="AT24" s="132"/>
      <c r="AU24" s="133"/>
      <c r="AV24" s="132"/>
      <c r="AW24" s="133"/>
      <c r="AX24" s="132"/>
      <c r="AY24" s="133"/>
      <c r="AZ24" s="132"/>
      <c r="BA24" s="133"/>
      <c r="BB24" s="132"/>
      <c r="BC24" s="133"/>
      <c r="BD24" s="132"/>
      <c r="BE24" s="133"/>
      <c r="BF24" s="132"/>
      <c r="BG24" s="133"/>
      <c r="BH24" s="132"/>
      <c r="BI24" s="133"/>
      <c r="BJ24" s="132"/>
      <c r="BK24" s="131"/>
      <c r="BL24" s="132"/>
      <c r="BM24" s="133"/>
      <c r="BN24" s="132"/>
      <c r="BO24" s="131"/>
      <c r="BP24" s="132"/>
      <c r="BQ24" s="131"/>
      <c r="BR24" s="132"/>
      <c r="BS24" s="133"/>
      <c r="BT24" s="132"/>
      <c r="BU24" s="133"/>
      <c r="BV24" s="132"/>
      <c r="BW24" s="133"/>
      <c r="BX24" s="132"/>
      <c r="BY24" s="133"/>
      <c r="BZ24" s="132"/>
      <c r="CA24" s="134"/>
    </row>
    <row r="25" spans="2:79" ht="14.25" x14ac:dyDescent="0.3">
      <c r="B25" s="136" t="s">
        <v>119</v>
      </c>
      <c r="C25" s="110">
        <v>2.3801845103212795E-2</v>
      </c>
      <c r="D25" s="110">
        <v>4.0680607170572721E-3</v>
      </c>
      <c r="E25" s="110">
        <v>2.3801845103212795E-2</v>
      </c>
      <c r="F25" s="109">
        <v>0</v>
      </c>
      <c r="G25" s="98" t="s">
        <v>63</v>
      </c>
      <c r="H25" s="98" t="s">
        <v>63</v>
      </c>
      <c r="I25" s="98" t="s">
        <v>63</v>
      </c>
      <c r="J25" s="98" t="s">
        <v>63</v>
      </c>
      <c r="K25" s="98" t="s">
        <v>63</v>
      </c>
      <c r="L25" s="98" t="s">
        <v>63</v>
      </c>
      <c r="M25" s="98" t="s">
        <v>63</v>
      </c>
      <c r="N25" s="98" t="s">
        <v>63</v>
      </c>
      <c r="O25" s="98" t="s">
        <v>63</v>
      </c>
      <c r="P25" s="98" t="s">
        <v>63</v>
      </c>
      <c r="Q25" s="98" t="s">
        <v>63</v>
      </c>
      <c r="R25" s="98" t="s">
        <v>63</v>
      </c>
      <c r="S25" s="98" t="s">
        <v>63</v>
      </c>
      <c r="T25" s="98" t="s">
        <v>63</v>
      </c>
      <c r="U25" s="98" t="s">
        <v>63</v>
      </c>
      <c r="V25" s="110">
        <v>2.3801845103212795E-2</v>
      </c>
      <c r="W25" s="113">
        <v>0</v>
      </c>
      <c r="X25" s="113">
        <v>0.68384803920162152</v>
      </c>
      <c r="Y25" s="113">
        <v>0.3161519607983781</v>
      </c>
      <c r="Z25" s="98" t="s">
        <v>63</v>
      </c>
      <c r="AA25" s="98" t="s">
        <v>63</v>
      </c>
      <c r="AB25" s="98" t="s">
        <v>63</v>
      </c>
      <c r="AC25" s="98" t="s">
        <v>63</v>
      </c>
      <c r="AE25" s="24"/>
      <c r="AF25" s="24"/>
      <c r="AG25" s="133"/>
      <c r="AH25" s="132"/>
      <c r="AI25" s="133"/>
      <c r="AJ25" s="132"/>
      <c r="AK25" s="133"/>
      <c r="AL25" s="132"/>
      <c r="AM25" s="133"/>
      <c r="AN25" s="132"/>
      <c r="AO25" s="133"/>
      <c r="AP25" s="132"/>
      <c r="AQ25" s="133"/>
      <c r="AR25" s="132"/>
      <c r="AS25" s="133"/>
      <c r="AT25" s="132"/>
      <c r="AU25" s="133"/>
      <c r="AV25" s="132"/>
      <c r="AW25" s="133"/>
      <c r="AX25" s="132"/>
      <c r="AY25" s="133"/>
      <c r="AZ25" s="132"/>
      <c r="BA25" s="133"/>
      <c r="BB25" s="132"/>
      <c r="BC25" s="133"/>
      <c r="BD25" s="132"/>
      <c r="BE25" s="133"/>
      <c r="BF25" s="132"/>
      <c r="BG25" s="133"/>
      <c r="BH25" s="132"/>
      <c r="BI25" s="133"/>
      <c r="BJ25" s="132"/>
      <c r="BK25" s="131"/>
      <c r="BL25" s="132"/>
      <c r="BM25" s="131"/>
      <c r="BN25" s="132"/>
      <c r="BO25" s="131"/>
      <c r="BP25" s="132"/>
      <c r="BQ25" s="131"/>
      <c r="BR25" s="132"/>
      <c r="BS25" s="133"/>
      <c r="BT25" s="132"/>
      <c r="BU25" s="133"/>
      <c r="BV25" s="132"/>
      <c r="BW25" s="133"/>
      <c r="BX25" s="132"/>
      <c r="BY25" s="133"/>
      <c r="BZ25" s="132"/>
      <c r="CA25" s="134"/>
    </row>
    <row r="26" spans="2:79" ht="14.25" x14ac:dyDescent="0.3">
      <c r="B26" s="136" t="s">
        <v>162</v>
      </c>
      <c r="C26" s="110">
        <v>8.8819872662238092E-2</v>
      </c>
      <c r="D26" s="110">
        <v>2.0948522738886047E-2</v>
      </c>
      <c r="E26" s="110">
        <v>8.8819872662238092E-2</v>
      </c>
      <c r="F26" s="110">
        <v>0</v>
      </c>
      <c r="G26" s="113" t="s">
        <v>63</v>
      </c>
      <c r="H26" s="113" t="s">
        <v>63</v>
      </c>
      <c r="I26" s="113" t="s">
        <v>63</v>
      </c>
      <c r="J26" s="110" t="s">
        <v>63</v>
      </c>
      <c r="K26" s="113" t="s">
        <v>63</v>
      </c>
      <c r="L26" s="113" t="s">
        <v>63</v>
      </c>
      <c r="M26" s="113" t="s">
        <v>63</v>
      </c>
      <c r="N26" s="110" t="s">
        <v>63</v>
      </c>
      <c r="O26" s="113" t="s">
        <v>63</v>
      </c>
      <c r="P26" s="113" t="s">
        <v>63</v>
      </c>
      <c r="Q26" s="113" t="s">
        <v>63</v>
      </c>
      <c r="R26" s="110" t="s">
        <v>63</v>
      </c>
      <c r="S26" s="113" t="s">
        <v>63</v>
      </c>
      <c r="T26" s="113" t="s">
        <v>63</v>
      </c>
      <c r="U26" s="113" t="s">
        <v>63</v>
      </c>
      <c r="V26" s="110">
        <v>8.8819872662238092E-2</v>
      </c>
      <c r="W26" s="113">
        <v>0</v>
      </c>
      <c r="X26" s="113">
        <v>9.6576052240671742E-2</v>
      </c>
      <c r="Y26" s="113">
        <v>0.90342394775932855</v>
      </c>
      <c r="Z26" s="110" t="s">
        <v>63</v>
      </c>
      <c r="AA26" s="113" t="s">
        <v>63</v>
      </c>
      <c r="AB26" s="113" t="s">
        <v>63</v>
      </c>
      <c r="AC26" s="113" t="s">
        <v>63</v>
      </c>
      <c r="AE26" s="24"/>
      <c r="AF26" s="24"/>
      <c r="AG26" s="133"/>
      <c r="AH26" s="132"/>
      <c r="AI26" s="133"/>
      <c r="AJ26" s="132"/>
      <c r="AK26" s="131"/>
      <c r="AL26" s="132"/>
      <c r="AM26" s="133"/>
      <c r="AN26" s="132"/>
      <c r="AO26" s="133"/>
      <c r="AP26" s="132"/>
      <c r="AQ26" s="133"/>
      <c r="AR26" s="132"/>
      <c r="AS26" s="133"/>
      <c r="AT26" s="132"/>
      <c r="AU26" s="133"/>
      <c r="AV26" s="132"/>
      <c r="AW26" s="133"/>
      <c r="AX26" s="132"/>
      <c r="AY26" s="133"/>
      <c r="AZ26" s="132"/>
      <c r="BA26" s="133"/>
      <c r="BB26" s="132"/>
      <c r="BC26" s="133"/>
      <c r="BD26" s="132"/>
      <c r="BE26" s="133"/>
      <c r="BF26" s="132"/>
      <c r="BG26" s="133"/>
      <c r="BH26" s="132"/>
      <c r="BI26" s="133"/>
      <c r="BJ26" s="132"/>
      <c r="BK26" s="131"/>
      <c r="BL26" s="132"/>
      <c r="BM26" s="133"/>
      <c r="BN26" s="132"/>
      <c r="BO26" s="131"/>
      <c r="BP26" s="132"/>
      <c r="BQ26" s="131"/>
      <c r="BR26" s="132"/>
      <c r="BS26" s="133"/>
      <c r="BT26" s="132"/>
      <c r="BU26" s="133"/>
      <c r="BV26" s="132"/>
      <c r="BW26" s="133"/>
      <c r="BX26" s="132"/>
      <c r="BY26" s="133"/>
      <c r="BZ26" s="132"/>
      <c r="CA26" s="134"/>
    </row>
    <row r="27" spans="2:79" ht="14.25" x14ac:dyDescent="0.2">
      <c r="B27" s="137" t="s">
        <v>79</v>
      </c>
      <c r="C27" s="110">
        <v>284.58183905027767</v>
      </c>
      <c r="D27" s="110">
        <v>26.531839367103139</v>
      </c>
      <c r="E27" s="110">
        <v>35.807427795744744</v>
      </c>
      <c r="F27" s="110">
        <v>3.1022802017197332E-2</v>
      </c>
      <c r="G27" s="83">
        <v>0</v>
      </c>
      <c r="H27" s="83">
        <v>1</v>
      </c>
      <c r="I27" s="83">
        <v>0</v>
      </c>
      <c r="J27" s="98" t="s">
        <v>63</v>
      </c>
      <c r="K27" s="98" t="s">
        <v>63</v>
      </c>
      <c r="L27" s="98" t="s">
        <v>63</v>
      </c>
      <c r="M27" s="98" t="s">
        <v>63</v>
      </c>
      <c r="N27" s="98" t="s">
        <v>63</v>
      </c>
      <c r="O27" s="98" t="s">
        <v>63</v>
      </c>
      <c r="P27" s="98" t="s">
        <v>63</v>
      </c>
      <c r="Q27" s="98" t="s">
        <v>63</v>
      </c>
      <c r="R27" s="110">
        <v>0.76234080000000015</v>
      </c>
      <c r="S27" s="113">
        <v>0</v>
      </c>
      <c r="T27" s="113">
        <v>1</v>
      </c>
      <c r="U27" s="113">
        <v>0</v>
      </c>
      <c r="V27" s="110">
        <v>35.014064193727528</v>
      </c>
      <c r="W27" s="113">
        <v>2.8757015878790142E-3</v>
      </c>
      <c r="X27" s="113">
        <v>0.3028786459935528</v>
      </c>
      <c r="Y27" s="113">
        <v>0.69424565241856828</v>
      </c>
      <c r="Z27" s="98" t="s">
        <v>63</v>
      </c>
      <c r="AA27" s="98" t="s">
        <v>63</v>
      </c>
      <c r="AB27" s="98" t="s">
        <v>63</v>
      </c>
      <c r="AC27" s="98" t="s">
        <v>63</v>
      </c>
      <c r="AE27" s="24"/>
      <c r="AF27" s="24"/>
      <c r="AG27" s="131"/>
      <c r="AH27" s="132"/>
      <c r="AI27" s="133"/>
      <c r="AJ27" s="132"/>
      <c r="AK27" s="131"/>
      <c r="AL27" s="132"/>
      <c r="AM27" s="133"/>
      <c r="AN27" s="132"/>
      <c r="AO27" s="133"/>
      <c r="AP27" s="132"/>
      <c r="AQ27" s="133"/>
      <c r="AR27" s="132"/>
      <c r="AS27" s="133"/>
      <c r="AT27" s="132"/>
      <c r="AU27" s="133"/>
      <c r="AV27" s="132"/>
      <c r="AW27" s="133"/>
      <c r="AX27" s="132"/>
      <c r="AY27" s="133"/>
      <c r="AZ27" s="132"/>
      <c r="BA27" s="133"/>
      <c r="BB27" s="132"/>
      <c r="BC27" s="131"/>
      <c r="BD27" s="132"/>
      <c r="BE27" s="133"/>
      <c r="BF27" s="132"/>
      <c r="BG27" s="131"/>
      <c r="BH27" s="132"/>
      <c r="BI27" s="133"/>
      <c r="BJ27" s="132"/>
      <c r="BK27" s="131"/>
      <c r="BL27" s="132"/>
      <c r="BM27" s="131"/>
      <c r="BN27" s="132"/>
      <c r="BO27" s="131"/>
      <c r="BP27" s="132"/>
      <c r="BQ27" s="131"/>
      <c r="BR27" s="132"/>
      <c r="BS27" s="133"/>
      <c r="BT27" s="132"/>
      <c r="BU27" s="133"/>
      <c r="BV27" s="132"/>
      <c r="BW27" s="133"/>
      <c r="BX27" s="132"/>
      <c r="BY27" s="133"/>
      <c r="BZ27" s="132"/>
      <c r="CA27" s="134"/>
    </row>
    <row r="28" spans="2:79" ht="14.25" x14ac:dyDescent="0.2">
      <c r="B28" s="137" t="s">
        <v>78</v>
      </c>
      <c r="C28" s="110">
        <v>30534.222505219997</v>
      </c>
      <c r="D28" s="110">
        <v>1209.4648159999992</v>
      </c>
      <c r="E28" s="110">
        <v>3024.7185600000003</v>
      </c>
      <c r="F28" s="110">
        <v>2.6894450000000001</v>
      </c>
      <c r="G28" s="83">
        <v>0</v>
      </c>
      <c r="H28" s="83">
        <v>1</v>
      </c>
      <c r="I28" s="83">
        <v>0</v>
      </c>
      <c r="J28" s="110">
        <v>0.74611899999999998</v>
      </c>
      <c r="K28" s="113">
        <v>1</v>
      </c>
      <c r="L28" s="113">
        <v>0</v>
      </c>
      <c r="M28" s="113">
        <v>1</v>
      </c>
      <c r="N28" s="110">
        <v>154.083191</v>
      </c>
      <c r="O28" s="113">
        <v>6.7200672135612774E-2</v>
      </c>
      <c r="P28" s="113">
        <v>0.93279932786438724</v>
      </c>
      <c r="Q28" s="113">
        <v>0</v>
      </c>
      <c r="R28" s="110">
        <v>633.67094899999995</v>
      </c>
      <c r="S28" s="113">
        <v>0</v>
      </c>
      <c r="T28" s="113">
        <v>1</v>
      </c>
      <c r="U28" s="113">
        <v>0</v>
      </c>
      <c r="V28" s="110">
        <v>2233.528855999999</v>
      </c>
      <c r="W28" s="113">
        <v>2.1508936350182538E-3</v>
      </c>
      <c r="X28" s="113">
        <v>0.99135987970419148</v>
      </c>
      <c r="Y28" s="113">
        <v>6.4892266607904543E-3</v>
      </c>
      <c r="Z28" s="98" t="s">
        <v>63</v>
      </c>
      <c r="AA28" s="98" t="s">
        <v>63</v>
      </c>
      <c r="AB28" s="98" t="s">
        <v>63</v>
      </c>
      <c r="AC28" s="98" t="s">
        <v>63</v>
      </c>
      <c r="AE28" s="24"/>
      <c r="AF28" s="24"/>
      <c r="AG28" s="131"/>
      <c r="AH28" s="132"/>
      <c r="AI28" s="131"/>
      <c r="AJ28" s="132"/>
      <c r="AK28" s="131"/>
      <c r="AL28" s="132"/>
      <c r="AM28" s="131"/>
      <c r="AN28" s="132"/>
      <c r="AO28" s="133"/>
      <c r="AP28" s="132"/>
      <c r="AQ28" s="131"/>
      <c r="AR28" s="132"/>
      <c r="AS28" s="133"/>
      <c r="AT28" s="132"/>
      <c r="AU28" s="131"/>
      <c r="AV28" s="132"/>
      <c r="AW28" s="131"/>
      <c r="AX28" s="132"/>
      <c r="AY28" s="131"/>
      <c r="AZ28" s="132"/>
      <c r="BA28" s="133"/>
      <c r="BB28" s="132"/>
      <c r="BC28" s="131"/>
      <c r="BD28" s="132"/>
      <c r="BE28" s="131"/>
      <c r="BF28" s="132"/>
      <c r="BG28" s="131"/>
      <c r="BH28" s="132"/>
      <c r="BI28" s="131"/>
      <c r="BJ28" s="132"/>
      <c r="BK28" s="131"/>
      <c r="BL28" s="132"/>
      <c r="BM28" s="131"/>
      <c r="BN28" s="132"/>
      <c r="BO28" s="131"/>
      <c r="BP28" s="132"/>
      <c r="BQ28" s="131"/>
      <c r="BR28" s="132"/>
      <c r="BS28" s="131"/>
      <c r="BT28" s="132"/>
      <c r="BU28" s="133"/>
      <c r="BV28" s="132"/>
      <c r="BW28" s="131"/>
      <c r="BX28" s="132"/>
      <c r="BY28" s="133"/>
      <c r="BZ28" s="132"/>
      <c r="CA28" s="134"/>
    </row>
    <row r="29" spans="2:79" ht="14.25" x14ac:dyDescent="0.2">
      <c r="B29" s="186" t="s">
        <v>214</v>
      </c>
      <c r="C29" s="186"/>
      <c r="D29" s="186"/>
      <c r="E29" s="186"/>
      <c r="F29" s="186"/>
      <c r="G29" s="186"/>
      <c r="H29" s="186"/>
      <c r="I29" s="186"/>
      <c r="J29" s="186"/>
      <c r="K29" s="186"/>
      <c r="L29" s="69"/>
      <c r="M29" s="69"/>
      <c r="N29" s="69"/>
      <c r="O29" s="69"/>
      <c r="P29" s="69"/>
    </row>
    <row r="30" spans="2:79" ht="14.25" x14ac:dyDescent="0.2">
      <c r="B30" s="186" t="s">
        <v>174</v>
      </c>
      <c r="C30" s="186"/>
      <c r="D30" s="186"/>
      <c r="E30" s="186"/>
      <c r="F30" s="186"/>
      <c r="G30" s="186"/>
      <c r="H30" s="186"/>
      <c r="I30" s="186"/>
      <c r="J30" s="70"/>
      <c r="K30" s="70"/>
      <c r="L30" s="69"/>
      <c r="M30" s="69"/>
      <c r="N30" s="69"/>
      <c r="O30" s="69"/>
      <c r="P30" s="69"/>
    </row>
    <row r="31" spans="2:79" ht="14.25" x14ac:dyDescent="0.2">
      <c r="B31" s="186" t="s">
        <v>221</v>
      </c>
      <c r="C31" s="186"/>
      <c r="D31" s="186"/>
      <c r="E31" s="186"/>
      <c r="F31" s="186"/>
      <c r="G31" s="186"/>
      <c r="H31" s="186"/>
      <c r="I31" s="186"/>
      <c r="J31" s="70"/>
      <c r="K31" s="70"/>
      <c r="L31" s="69"/>
      <c r="M31" s="69"/>
      <c r="N31" s="69"/>
      <c r="O31" s="69"/>
      <c r="P31" s="69"/>
    </row>
    <row r="32" spans="2:79" ht="14.25" x14ac:dyDescent="0.2">
      <c r="B32" s="177" t="s">
        <v>240</v>
      </c>
      <c r="C32" s="177"/>
      <c r="D32" s="177"/>
      <c r="E32" s="177"/>
      <c r="F32" s="177"/>
      <c r="G32" s="177"/>
      <c r="H32" s="177"/>
      <c r="I32" s="69"/>
      <c r="J32" s="69"/>
      <c r="K32" s="69"/>
      <c r="L32" s="69"/>
      <c r="M32" s="69"/>
      <c r="N32" s="69"/>
      <c r="O32" s="69"/>
      <c r="P32" s="69"/>
    </row>
    <row r="33" spans="2:16" ht="14.25" x14ac:dyDescent="0.2">
      <c r="B33" s="69"/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</row>
    <row r="34" spans="2:16" x14ac:dyDescent="0.2">
      <c r="C34" s="28"/>
    </row>
  </sheetData>
  <mergeCells count="15">
    <mergeCell ref="V11:Y11"/>
    <mergeCell ref="Z11:AC11"/>
    <mergeCell ref="B29:K29"/>
    <mergeCell ref="B30:I30"/>
    <mergeCell ref="B31:I31"/>
    <mergeCell ref="B32:H32"/>
    <mergeCell ref="E8:G8"/>
    <mergeCell ref="H8:J8"/>
    <mergeCell ref="K8:M8"/>
    <mergeCell ref="B9:R9"/>
    <mergeCell ref="B11:B12"/>
    <mergeCell ref="F11:I11"/>
    <mergeCell ref="J11:M11"/>
    <mergeCell ref="N11:Q11"/>
    <mergeCell ref="R11:U11"/>
  </mergeCells>
  <hyperlinks>
    <hyperlink ref="AF11" location="CONTENIDO!B23" display="CONTENIDO"/>
  </hyperlinks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Y18"/>
  <sheetViews>
    <sheetView showGridLines="0" zoomScale="115" zoomScaleNormal="115" workbookViewId="0">
      <selection activeCell="B2" sqref="B2"/>
    </sheetView>
  </sheetViews>
  <sheetFormatPr baseColWidth="10" defaultRowHeight="11.25" x14ac:dyDescent="0.2"/>
  <cols>
    <col min="1" max="1" width="5.83203125" customWidth="1"/>
    <col min="2" max="2" width="39.33203125" customWidth="1"/>
    <col min="3" max="3" width="18.83203125" customWidth="1"/>
    <col min="4" max="4" width="20.83203125" customWidth="1"/>
    <col min="5" max="5" width="18.1640625" customWidth="1"/>
    <col min="6" max="7" width="18.83203125" customWidth="1"/>
    <col min="8" max="8" width="20.83203125" customWidth="1"/>
    <col min="9" max="10" width="18.83203125" customWidth="1"/>
    <col min="11" max="11" width="20.6640625" customWidth="1"/>
    <col min="12" max="12" width="7.83203125" customWidth="1"/>
    <col min="13" max="13" width="12.83203125" customWidth="1"/>
    <col min="14" max="14" width="14.83203125" customWidth="1"/>
    <col min="15" max="16" width="14" customWidth="1"/>
    <col min="17" max="17" width="12.83203125" customWidth="1"/>
    <col min="18" max="18" width="14.83203125" customWidth="1"/>
    <col min="19" max="20" width="14" customWidth="1"/>
    <col min="21" max="21" width="12.83203125" customWidth="1"/>
    <col min="22" max="22" width="14.83203125" customWidth="1"/>
    <col min="23" max="24" width="14" customWidth="1"/>
    <col min="25" max="25" width="12.83203125" customWidth="1"/>
    <col min="26" max="26" width="14.83203125" customWidth="1"/>
    <col min="27" max="27" width="14" bestFit="1" customWidth="1"/>
    <col min="28" max="28" width="14" customWidth="1"/>
    <col min="29" max="29" width="12.83203125" bestFit="1" customWidth="1"/>
    <col min="32" max="32" width="12.83203125" bestFit="1" customWidth="1"/>
  </cols>
  <sheetData>
    <row r="1" spans="2:25" ht="99.75" customHeight="1" x14ac:dyDescent="0.2"/>
    <row r="2" spans="2:25" ht="17.25" x14ac:dyDescent="0.3">
      <c r="B2" s="16" t="s">
        <v>259</v>
      </c>
      <c r="C2" s="16"/>
      <c r="D2" s="16"/>
      <c r="E2" s="178"/>
      <c r="F2" s="178"/>
      <c r="G2" s="178"/>
      <c r="H2" s="31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2:25" ht="17.25" x14ac:dyDescent="0.3">
      <c r="B3" s="178" t="s">
        <v>181</v>
      </c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</row>
    <row r="5" spans="2:25" ht="15" customHeight="1" x14ac:dyDescent="0.2">
      <c r="B5" s="179" t="s">
        <v>184</v>
      </c>
      <c r="C5" s="92" t="s">
        <v>176</v>
      </c>
      <c r="D5" s="92" t="s">
        <v>177</v>
      </c>
      <c r="E5" s="92" t="s">
        <v>154</v>
      </c>
      <c r="F5" s="179" t="s">
        <v>180</v>
      </c>
      <c r="G5" s="179"/>
      <c r="H5" s="179"/>
      <c r="I5" s="179"/>
      <c r="J5" s="179"/>
      <c r="K5" s="179"/>
    </row>
    <row r="6" spans="2:25" ht="24.95" customHeight="1" x14ac:dyDescent="0.2">
      <c r="B6" s="179"/>
      <c r="C6" s="92" t="s">
        <v>178</v>
      </c>
      <c r="D6" s="92" t="s">
        <v>179</v>
      </c>
      <c r="E6" s="92" t="s">
        <v>232</v>
      </c>
      <c r="F6" s="92" t="s">
        <v>186</v>
      </c>
      <c r="G6" s="92" t="s">
        <v>167</v>
      </c>
      <c r="H6" s="92" t="s">
        <v>168</v>
      </c>
      <c r="I6" s="92" t="s">
        <v>187</v>
      </c>
      <c r="J6" s="92" t="s">
        <v>188</v>
      </c>
      <c r="K6" s="92" t="s">
        <v>227</v>
      </c>
      <c r="M6" s="1" t="s">
        <v>212</v>
      </c>
      <c r="N6" s="118"/>
      <c r="O6" s="118"/>
      <c r="P6" s="118"/>
      <c r="Q6" s="118"/>
      <c r="R6" s="118"/>
      <c r="S6" s="118"/>
      <c r="T6" s="118"/>
    </row>
    <row r="7" spans="2:25" ht="13.5" x14ac:dyDescent="0.25">
      <c r="B7" s="114" t="s">
        <v>49</v>
      </c>
      <c r="C7" s="104">
        <v>928275.64755982207</v>
      </c>
      <c r="D7" s="104">
        <v>576179.71931902249</v>
      </c>
      <c r="E7" s="104">
        <v>1.6110869862912496</v>
      </c>
      <c r="F7" s="115">
        <v>0.14677045132723696</v>
      </c>
      <c r="G7" s="115">
        <v>4.09709799347414E-2</v>
      </c>
      <c r="H7" s="115">
        <v>0.34182857603880923</v>
      </c>
      <c r="I7" s="115">
        <v>0.46534070443497999</v>
      </c>
      <c r="J7" s="115">
        <v>5.0441647156095381E-3</v>
      </c>
      <c r="K7" s="115">
        <v>4.5123548623151582E-5</v>
      </c>
      <c r="M7" s="118"/>
      <c r="N7" s="118"/>
      <c r="O7" s="118"/>
      <c r="P7" s="118"/>
      <c r="Q7" s="118"/>
      <c r="R7" s="118"/>
      <c r="S7" s="118"/>
      <c r="T7" s="118"/>
    </row>
    <row r="8" spans="2:25" ht="14.25" x14ac:dyDescent="0.3">
      <c r="B8" s="116" t="s">
        <v>50</v>
      </c>
      <c r="C8" s="106">
        <v>37543.720410643669</v>
      </c>
      <c r="D8" s="106">
        <v>11299.487927577666</v>
      </c>
      <c r="E8" s="106">
        <v>3.3226037012716314</v>
      </c>
      <c r="F8" s="117">
        <v>5.0634152951624326E-3</v>
      </c>
      <c r="G8" s="117">
        <v>2.6549875704350853E-6</v>
      </c>
      <c r="H8" s="117">
        <v>1.1774083939407104E-3</v>
      </c>
      <c r="I8" s="117">
        <v>0.99235256389607995</v>
      </c>
      <c r="J8" s="117">
        <v>0</v>
      </c>
      <c r="K8" s="117">
        <v>1.4039574272460731E-3</v>
      </c>
      <c r="L8" s="61"/>
      <c r="M8" s="118"/>
      <c r="N8" s="118"/>
      <c r="O8" s="118"/>
      <c r="P8" s="118"/>
      <c r="Q8" s="118"/>
      <c r="R8" s="118"/>
      <c r="S8" s="118"/>
      <c r="T8" s="118"/>
      <c r="Y8" s="20"/>
    </row>
    <row r="9" spans="2:25" ht="14.25" x14ac:dyDescent="0.3">
      <c r="B9" s="116" t="s">
        <v>51</v>
      </c>
      <c r="C9" s="106">
        <v>49733.473088114188</v>
      </c>
      <c r="D9" s="106">
        <v>21603.313904589828</v>
      </c>
      <c r="E9" s="106">
        <v>2.3021224108375264</v>
      </c>
      <c r="F9" s="117">
        <v>5.1837416380022512E-3</v>
      </c>
      <c r="G9" s="117">
        <v>2.0367245596821048E-5</v>
      </c>
      <c r="H9" s="117">
        <v>1.4384122592519253E-2</v>
      </c>
      <c r="I9" s="117">
        <v>0.98041176852388001</v>
      </c>
      <c r="J9" s="117">
        <v>0</v>
      </c>
      <c r="K9" s="117">
        <v>0</v>
      </c>
      <c r="L9" s="61"/>
      <c r="M9" s="118"/>
      <c r="N9" s="118"/>
      <c r="O9" s="118"/>
      <c r="P9" s="118"/>
      <c r="Q9" s="118"/>
      <c r="R9" s="118"/>
      <c r="S9" s="118"/>
      <c r="T9" s="118"/>
      <c r="Y9" s="20"/>
    </row>
    <row r="10" spans="2:25" ht="14.25" x14ac:dyDescent="0.3">
      <c r="B10" s="116" t="s">
        <v>52</v>
      </c>
      <c r="C10" s="106">
        <v>148275.33204295381</v>
      </c>
      <c r="D10" s="106">
        <v>70085.831263711021</v>
      </c>
      <c r="E10" s="106">
        <v>2.1156249325921554</v>
      </c>
      <c r="F10" s="117">
        <v>2.7825024899287192E-3</v>
      </c>
      <c r="G10" s="117">
        <v>0</v>
      </c>
      <c r="H10" s="117">
        <v>0</v>
      </c>
      <c r="I10" s="117">
        <v>0.99714136229267014</v>
      </c>
      <c r="J10" s="117">
        <v>0</v>
      </c>
      <c r="K10" s="117">
        <v>7.6135217401107847E-5</v>
      </c>
      <c r="L10" s="61"/>
      <c r="M10" s="118"/>
      <c r="N10" s="118"/>
      <c r="O10" s="118"/>
      <c r="P10" s="118"/>
      <c r="Q10" s="118"/>
      <c r="R10" s="118"/>
      <c r="S10" s="118"/>
      <c r="T10" s="118"/>
      <c r="Y10" s="20"/>
    </row>
    <row r="11" spans="2:25" ht="14.25" x14ac:dyDescent="0.3">
      <c r="B11" s="116" t="s">
        <v>53</v>
      </c>
      <c r="C11" s="106">
        <v>489824.91185216769</v>
      </c>
      <c r="D11" s="106">
        <v>261984.37784787561</v>
      </c>
      <c r="E11" s="106">
        <v>1.8696722143355831</v>
      </c>
      <c r="F11" s="117">
        <v>0.13630323588600618</v>
      </c>
      <c r="G11" s="117">
        <v>4.564047221917801E-2</v>
      </c>
      <c r="H11" s="117">
        <v>0.22193076119370436</v>
      </c>
      <c r="I11" s="117">
        <v>0.59611877352881482</v>
      </c>
      <c r="J11" s="117">
        <v>0</v>
      </c>
      <c r="K11" s="117">
        <v>6.7571722974782433E-6</v>
      </c>
      <c r="L11" s="61"/>
      <c r="M11" s="118"/>
      <c r="N11" s="118"/>
      <c r="O11" s="118"/>
      <c r="P11" s="118"/>
      <c r="Q11" s="118"/>
      <c r="R11" s="118"/>
      <c r="S11" s="118"/>
      <c r="T11" s="118"/>
      <c r="Y11" s="20"/>
    </row>
    <row r="12" spans="2:25" ht="14.25" x14ac:dyDescent="0.3">
      <c r="B12" s="116" t="s">
        <v>54</v>
      </c>
      <c r="C12" s="106">
        <v>99614.867080000011</v>
      </c>
      <c r="D12" s="106">
        <v>138550.68164000002</v>
      </c>
      <c r="E12" s="106">
        <v>0.7189778202523176</v>
      </c>
      <c r="F12" s="117">
        <v>0.33101721663965678</v>
      </c>
      <c r="G12" s="117">
        <v>4.0958246706753618E-2</v>
      </c>
      <c r="H12" s="117">
        <v>0.60122567896447632</v>
      </c>
      <c r="I12" s="117">
        <v>2.6798857689113276E-2</v>
      </c>
      <c r="J12" s="117">
        <v>0</v>
      </c>
      <c r="K12" s="117">
        <v>0</v>
      </c>
      <c r="L12" s="61"/>
      <c r="M12" s="118"/>
      <c r="N12" s="118"/>
      <c r="O12" s="118"/>
      <c r="P12" s="118"/>
      <c r="Q12" s="118"/>
      <c r="R12" s="118"/>
      <c r="S12" s="118"/>
      <c r="T12" s="118"/>
      <c r="Y12" s="20"/>
    </row>
    <row r="13" spans="2:25" ht="14.25" x14ac:dyDescent="0.3">
      <c r="B13" s="116" t="s">
        <v>55</v>
      </c>
      <c r="C13" s="106">
        <v>51122.881999999998</v>
      </c>
      <c r="D13" s="106">
        <v>63778.184999999983</v>
      </c>
      <c r="E13" s="106">
        <v>0.80157317113994409</v>
      </c>
      <c r="F13" s="117">
        <v>4.1236106044723615E-2</v>
      </c>
      <c r="G13" s="117">
        <v>9.364742819194373E-2</v>
      </c>
      <c r="H13" s="117">
        <v>0.8651164657633329</v>
      </c>
      <c r="I13" s="117">
        <v>0</v>
      </c>
      <c r="J13" s="117">
        <v>0</v>
      </c>
      <c r="K13" s="117">
        <v>0</v>
      </c>
      <c r="L13" s="61"/>
      <c r="M13" s="118"/>
      <c r="N13" s="118"/>
      <c r="O13" s="118"/>
      <c r="P13" s="118"/>
      <c r="Q13" s="118"/>
      <c r="R13" s="118"/>
      <c r="S13" s="118"/>
      <c r="T13" s="118"/>
      <c r="Y13" s="20"/>
    </row>
    <row r="14" spans="2:25" ht="14.25" x14ac:dyDescent="0.3">
      <c r="B14" s="116" t="s">
        <v>56</v>
      </c>
      <c r="C14" s="106">
        <v>15722.570258664882</v>
      </c>
      <c r="D14" s="106">
        <v>5971.4963252294856</v>
      </c>
      <c r="E14" s="106">
        <v>2.6329364370932038</v>
      </c>
      <c r="F14" s="117">
        <v>0</v>
      </c>
      <c r="G14" s="117">
        <v>2.731308722587752E-4</v>
      </c>
      <c r="H14" s="117">
        <v>2.0876062554051303E-3</v>
      </c>
      <c r="I14" s="117">
        <v>0.9971320198238548</v>
      </c>
      <c r="J14" s="117">
        <v>0</v>
      </c>
      <c r="K14" s="117">
        <v>5.072430484805825E-4</v>
      </c>
      <c r="L14" s="61"/>
      <c r="M14" s="118"/>
      <c r="N14" s="118"/>
      <c r="O14" s="118"/>
      <c r="P14" s="118"/>
      <c r="Q14" s="118"/>
      <c r="R14" s="118"/>
      <c r="S14" s="118"/>
      <c r="T14" s="118"/>
      <c r="Y14" s="20"/>
    </row>
    <row r="15" spans="2:25" ht="14.25" x14ac:dyDescent="0.3">
      <c r="B15" s="116" t="s">
        <v>57</v>
      </c>
      <c r="C15" s="106">
        <v>36437.89082727793</v>
      </c>
      <c r="D15" s="106">
        <v>2906.3454100388208</v>
      </c>
      <c r="E15" s="106">
        <v>12.537357294634576</v>
      </c>
      <c r="F15" s="117">
        <v>0</v>
      </c>
      <c r="G15" s="117">
        <v>0</v>
      </c>
      <c r="H15" s="117">
        <v>0</v>
      </c>
      <c r="I15" s="117">
        <v>0</v>
      </c>
      <c r="J15" s="117">
        <v>1</v>
      </c>
      <c r="K15" s="117">
        <v>0</v>
      </c>
      <c r="L15" s="61"/>
      <c r="M15" s="118"/>
      <c r="N15" s="118"/>
      <c r="O15" s="118"/>
      <c r="P15" s="118"/>
      <c r="Q15" s="118"/>
      <c r="R15" s="118"/>
      <c r="S15" s="118"/>
      <c r="T15" s="118"/>
      <c r="Y15" s="20"/>
    </row>
    <row r="16" spans="2:25" ht="14.25" customHeight="1" x14ac:dyDescent="0.2">
      <c r="B16" s="177" t="s">
        <v>240</v>
      </c>
      <c r="C16" s="177"/>
      <c r="D16" s="177"/>
      <c r="E16" s="177"/>
      <c r="F16" s="177"/>
      <c r="G16" s="177"/>
      <c r="H16" s="177"/>
      <c r="I16" s="4"/>
      <c r="J16" s="4"/>
      <c r="K16" s="4"/>
      <c r="L16" s="4"/>
      <c r="M16" s="118"/>
      <c r="N16" s="118"/>
      <c r="O16" s="118"/>
      <c r="P16" s="118"/>
      <c r="Q16" s="118"/>
      <c r="R16" s="118"/>
      <c r="S16" s="118"/>
      <c r="T16" s="118"/>
    </row>
    <row r="17" spans="2:20" ht="14.25" customHeight="1" x14ac:dyDescent="0.2">
      <c r="B17" s="177" t="s">
        <v>228</v>
      </c>
      <c r="C17" s="177"/>
      <c r="D17" s="177"/>
      <c r="E17" s="177"/>
      <c r="F17" s="177"/>
      <c r="G17" s="177"/>
      <c r="H17" s="177"/>
      <c r="I17" s="177"/>
      <c r="J17" s="177"/>
      <c r="K17" s="4"/>
      <c r="L17" s="4"/>
      <c r="M17" s="118"/>
      <c r="N17" s="118"/>
      <c r="O17" s="118"/>
      <c r="P17" s="118"/>
      <c r="Q17" s="118"/>
      <c r="R17" s="118"/>
      <c r="S17" s="118"/>
      <c r="T17" s="118"/>
    </row>
    <row r="18" spans="2:20" ht="11.25" customHeight="1" x14ac:dyDescent="0.2">
      <c r="M18" s="118"/>
      <c r="N18" s="118"/>
      <c r="O18" s="118"/>
      <c r="P18" s="118"/>
      <c r="Q18" s="118"/>
      <c r="R18" s="118"/>
      <c r="S18" s="118"/>
      <c r="T18" s="118"/>
    </row>
  </sheetData>
  <mergeCells count="6">
    <mergeCell ref="B17:J17"/>
    <mergeCell ref="E2:G2"/>
    <mergeCell ref="B3:R3"/>
    <mergeCell ref="B5:B6"/>
    <mergeCell ref="F5:K5"/>
    <mergeCell ref="B16:H16"/>
  </mergeCells>
  <hyperlinks>
    <hyperlink ref="M6" location="CONTENIDO!B24" display="CONTENIDO"/>
  </hyperlinks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Y11"/>
  <sheetViews>
    <sheetView showGridLines="0" zoomScale="115" zoomScaleNormal="115" workbookViewId="0">
      <selection activeCell="B2" sqref="B2"/>
    </sheetView>
  </sheetViews>
  <sheetFormatPr baseColWidth="10" defaultRowHeight="11.25" x14ac:dyDescent="0.2"/>
  <cols>
    <col min="1" max="1" width="5.83203125" customWidth="1"/>
    <col min="2" max="2" width="39.33203125" customWidth="1"/>
    <col min="3" max="3" width="18.83203125" customWidth="1"/>
    <col min="4" max="4" width="20.83203125" customWidth="1"/>
    <col min="5" max="5" width="18.1640625" customWidth="1"/>
    <col min="6" max="7" width="18.83203125" customWidth="1"/>
    <col min="8" max="8" width="20.83203125" customWidth="1"/>
    <col min="9" max="10" width="18.83203125" customWidth="1"/>
    <col min="11" max="11" width="20.6640625" customWidth="1"/>
    <col min="12" max="12" width="21.5" customWidth="1"/>
    <col min="13" max="13" width="12.83203125" customWidth="1"/>
    <col min="14" max="14" width="14.83203125" customWidth="1"/>
    <col min="15" max="16" width="14" customWidth="1"/>
    <col min="17" max="17" width="12.83203125" customWidth="1"/>
    <col min="18" max="18" width="14.83203125" customWidth="1"/>
    <col min="19" max="20" width="14" customWidth="1"/>
    <col min="21" max="21" width="12.83203125" customWidth="1"/>
    <col min="22" max="22" width="14.83203125" customWidth="1"/>
    <col min="23" max="24" width="14" customWidth="1"/>
    <col min="25" max="25" width="12.83203125" customWidth="1"/>
    <col min="26" max="26" width="14.83203125" customWidth="1"/>
    <col min="27" max="27" width="14" bestFit="1" customWidth="1"/>
    <col min="28" max="28" width="14" customWidth="1"/>
    <col min="29" max="29" width="12.83203125" bestFit="1" customWidth="1"/>
    <col min="32" max="32" width="12.83203125" bestFit="1" customWidth="1"/>
  </cols>
  <sheetData>
    <row r="1" spans="2:25" ht="99.75" customHeight="1" x14ac:dyDescent="0.2"/>
    <row r="2" spans="2:25" ht="18.75" x14ac:dyDescent="0.3">
      <c r="B2" s="16" t="s">
        <v>260</v>
      </c>
      <c r="C2" s="16"/>
      <c r="D2" s="16"/>
      <c r="E2" s="178"/>
      <c r="F2" s="178"/>
      <c r="G2" s="178"/>
      <c r="H2" s="15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2:25" ht="17.25" x14ac:dyDescent="0.3">
      <c r="B3" s="178" t="s">
        <v>189</v>
      </c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</row>
    <row r="5" spans="2:25" ht="15" customHeight="1" x14ac:dyDescent="0.2">
      <c r="B5" s="179" t="s">
        <v>185</v>
      </c>
      <c r="C5" s="92" t="s">
        <v>176</v>
      </c>
      <c r="D5" s="92" t="s">
        <v>182</v>
      </c>
      <c r="E5" s="92" t="s">
        <v>154</v>
      </c>
      <c r="F5" s="179" t="s">
        <v>190</v>
      </c>
      <c r="G5" s="179"/>
      <c r="H5" s="179"/>
      <c r="I5" s="179"/>
      <c r="J5" s="179"/>
      <c r="K5" s="179"/>
      <c r="M5" s="1" t="s">
        <v>212</v>
      </c>
    </row>
    <row r="6" spans="2:25" ht="24.95" customHeight="1" x14ac:dyDescent="0.2">
      <c r="B6" s="179"/>
      <c r="C6" s="92" t="s">
        <v>178</v>
      </c>
      <c r="D6" s="92" t="s">
        <v>183</v>
      </c>
      <c r="E6" s="92" t="s">
        <v>233</v>
      </c>
      <c r="F6" s="92" t="s">
        <v>186</v>
      </c>
      <c r="G6" s="92" t="s">
        <v>167</v>
      </c>
      <c r="H6" s="92" t="s">
        <v>168</v>
      </c>
      <c r="I6" s="92" t="s">
        <v>187</v>
      </c>
      <c r="J6" s="92" t="s">
        <v>188</v>
      </c>
      <c r="K6" s="92" t="s">
        <v>227</v>
      </c>
    </row>
    <row r="7" spans="2:25" ht="13.5" x14ac:dyDescent="0.25">
      <c r="B7" s="119" t="s">
        <v>49</v>
      </c>
      <c r="C7" s="104">
        <f>SUM(C8:C9)</f>
        <v>74178.2841547594</v>
      </c>
      <c r="D7" s="104">
        <f>SUM(D8:D9)</f>
        <v>158549.30562064971</v>
      </c>
      <c r="E7" s="104">
        <f>C7/D7</f>
        <v>0.46785625370218148</v>
      </c>
      <c r="F7" s="115">
        <f>SUMPRODUCT($D$8:$D$9,F$8:F$9)/$D$7</f>
        <v>0.11198573318558584</v>
      </c>
      <c r="G7" s="115">
        <f t="shared" ref="G7:K7" si="0">SUMPRODUCT($D$8:$D$9,G$8:G$9)/$D$7</f>
        <v>0.77237388267193319</v>
      </c>
      <c r="H7" s="115">
        <f t="shared" si="0"/>
        <v>5.6644301440614858E-2</v>
      </c>
      <c r="I7" s="115">
        <f t="shared" si="0"/>
        <v>2.6140244099931879E-2</v>
      </c>
      <c r="J7" s="115">
        <f t="shared" si="0"/>
        <v>0</v>
      </c>
      <c r="K7" s="115">
        <f t="shared" si="0"/>
        <v>3.2855838601934077E-2</v>
      </c>
    </row>
    <row r="8" spans="2:25" ht="14.25" x14ac:dyDescent="0.3">
      <c r="B8" s="120" t="s">
        <v>58</v>
      </c>
      <c r="C8" s="106">
        <v>56652.899616297851</v>
      </c>
      <c r="D8" s="106">
        <v>58410.183774495854</v>
      </c>
      <c r="E8" s="106">
        <f t="shared" ref="E8:E9" si="1">C8/D8</f>
        <v>0.96991476409349531</v>
      </c>
      <c r="F8" s="117">
        <v>0.29966369055727321</v>
      </c>
      <c r="G8" s="117">
        <v>0.38644065935745575</v>
      </c>
      <c r="H8" s="117">
        <v>0.15375597336671398</v>
      </c>
      <c r="I8" s="117">
        <v>7.0955393100614439E-2</v>
      </c>
      <c r="J8" s="117">
        <v>0</v>
      </c>
      <c r="K8" s="117">
        <v>8.9184283617942589E-2</v>
      </c>
      <c r="L8" s="62"/>
      <c r="Y8" s="20"/>
    </row>
    <row r="9" spans="2:25" ht="14.25" x14ac:dyDescent="0.3">
      <c r="B9" s="120" t="s">
        <v>59</v>
      </c>
      <c r="C9" s="106">
        <v>17525.384538461542</v>
      </c>
      <c r="D9" s="106">
        <v>100139.12184615385</v>
      </c>
      <c r="E9" s="106">
        <f t="shared" si="1"/>
        <v>0.1750103677300687</v>
      </c>
      <c r="F9" s="117">
        <v>2.5149910979539213E-3</v>
      </c>
      <c r="G9" s="117">
        <v>0.99748500890204583</v>
      </c>
      <c r="H9" s="117">
        <v>0</v>
      </c>
      <c r="I9" s="117">
        <v>0</v>
      </c>
      <c r="J9" s="117">
        <v>0</v>
      </c>
      <c r="K9" s="117">
        <v>0</v>
      </c>
      <c r="L9" s="62"/>
      <c r="Y9" s="20"/>
    </row>
    <row r="10" spans="2:25" ht="14.25" x14ac:dyDescent="0.2">
      <c r="B10" s="177" t="s">
        <v>240</v>
      </c>
      <c r="C10" s="17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</row>
    <row r="11" spans="2:25" ht="14.25" x14ac:dyDescent="0.2">
      <c r="B11" s="177" t="s">
        <v>244</v>
      </c>
      <c r="C11" s="177"/>
      <c r="D11" s="177"/>
      <c r="E11" s="177"/>
      <c r="F11" s="177"/>
      <c r="G11" s="177"/>
      <c r="H11" s="177"/>
      <c r="I11" s="177"/>
      <c r="J11" s="177"/>
    </row>
  </sheetData>
  <mergeCells count="6">
    <mergeCell ref="F5:K5"/>
    <mergeCell ref="B11:J11"/>
    <mergeCell ref="B10:P10"/>
    <mergeCell ref="E2:G2"/>
    <mergeCell ref="B3:R3"/>
    <mergeCell ref="B5:B6"/>
  </mergeCells>
  <hyperlinks>
    <hyperlink ref="M5" location="CONTENIDO!B25" display="CONTENIDO"/>
  </hyperlinks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8"/>
  <sheetViews>
    <sheetView showGridLines="0" zoomScale="115" zoomScaleNormal="115" workbookViewId="0">
      <selection sqref="A1:XFD1"/>
    </sheetView>
  </sheetViews>
  <sheetFormatPr baseColWidth="10" defaultRowHeight="11.25" x14ac:dyDescent="0.2"/>
  <cols>
    <col min="1" max="1" width="5.83203125" customWidth="1"/>
    <col min="2" max="2" width="39.33203125" customWidth="1"/>
    <col min="3" max="3" width="17.1640625" customWidth="1"/>
    <col min="4" max="4" width="18.33203125" customWidth="1"/>
    <col min="5" max="5" width="13.33203125" customWidth="1"/>
    <col min="6" max="6" width="12.5" customWidth="1"/>
    <col min="7" max="7" width="14.83203125" customWidth="1"/>
    <col min="8" max="8" width="16.1640625" customWidth="1"/>
    <col min="9" max="9" width="14" bestFit="1" customWidth="1"/>
    <col min="11" max="11" width="15.33203125" customWidth="1"/>
    <col min="13" max="13" width="17" bestFit="1" customWidth="1"/>
    <col min="15" max="15" width="15.6640625" bestFit="1" customWidth="1"/>
  </cols>
  <sheetData>
    <row r="1" spans="2:12" ht="99.75" customHeight="1" x14ac:dyDescent="0.2"/>
    <row r="2" spans="2:12" ht="18" customHeight="1" x14ac:dyDescent="0.3">
      <c r="B2" s="16" t="s">
        <v>261</v>
      </c>
      <c r="C2" s="16"/>
      <c r="D2" s="16"/>
      <c r="E2" s="178"/>
      <c r="F2" s="178"/>
      <c r="G2" s="178"/>
      <c r="H2" s="178"/>
      <c r="I2" s="178"/>
      <c r="J2" s="178"/>
      <c r="K2" s="59"/>
      <c r="L2" s="14"/>
    </row>
    <row r="3" spans="2:12" ht="17.25" x14ac:dyDescent="0.3">
      <c r="B3" s="178" t="s">
        <v>197</v>
      </c>
      <c r="C3" s="178"/>
      <c r="D3" s="178"/>
      <c r="E3" s="178"/>
      <c r="F3" s="178"/>
      <c r="G3" s="178"/>
      <c r="H3" s="178"/>
      <c r="I3" s="178"/>
      <c r="J3" s="178"/>
      <c r="K3" s="178"/>
      <c r="L3" s="178"/>
    </row>
    <row r="5" spans="2:12" ht="81" x14ac:dyDescent="0.2">
      <c r="B5" s="179" t="s">
        <v>37</v>
      </c>
      <c r="C5" s="92" t="s">
        <v>235</v>
      </c>
      <c r="D5" s="92" t="s">
        <v>205</v>
      </c>
      <c r="E5" s="92" t="s">
        <v>158</v>
      </c>
      <c r="F5" s="92" t="s">
        <v>199</v>
      </c>
      <c r="G5" s="92" t="s">
        <v>200</v>
      </c>
      <c r="H5" s="92" t="s">
        <v>201</v>
      </c>
      <c r="I5" s="92" t="s">
        <v>234</v>
      </c>
      <c r="K5" s="166" t="s">
        <v>212</v>
      </c>
      <c r="L5" s="32"/>
    </row>
    <row r="6" spans="2:12" ht="15.75" x14ac:dyDescent="0.2">
      <c r="B6" s="179"/>
      <c r="C6" s="72" t="s">
        <v>193</v>
      </c>
      <c r="D6" s="72" t="s">
        <v>198</v>
      </c>
      <c r="E6" s="72" t="s">
        <v>64</v>
      </c>
      <c r="F6" s="72" t="s">
        <v>64</v>
      </c>
      <c r="G6" s="72" t="s">
        <v>203</v>
      </c>
      <c r="H6" s="72" t="s">
        <v>202</v>
      </c>
      <c r="I6" s="72" t="s">
        <v>204</v>
      </c>
      <c r="L6" s="32"/>
    </row>
    <row r="7" spans="2:12" ht="13.5" x14ac:dyDescent="0.25">
      <c r="B7" s="73" t="s">
        <v>35</v>
      </c>
      <c r="C7" s="104">
        <v>83346176.001880169</v>
      </c>
      <c r="D7" s="104">
        <v>61916492.989997268</v>
      </c>
      <c r="E7" s="103">
        <v>13827.179999368049</v>
      </c>
      <c r="F7" s="103">
        <v>9178.0479763738331</v>
      </c>
      <c r="G7" s="104">
        <f>C7/F7</f>
        <v>9081.0351194971117</v>
      </c>
      <c r="H7" s="104">
        <f>D7/F7</f>
        <v>6746.1505049203215</v>
      </c>
      <c r="I7" s="104">
        <f>D7/C7</f>
        <v>0.74288342861225598</v>
      </c>
      <c r="J7" s="173">
        <f>G7/1000</f>
        <v>9.0810351194971126</v>
      </c>
      <c r="K7" s="25"/>
      <c r="L7" s="63"/>
    </row>
    <row r="8" spans="2:12" ht="14.25" x14ac:dyDescent="0.3">
      <c r="B8" s="76" t="s">
        <v>107</v>
      </c>
      <c r="C8" s="106">
        <v>352585.35830404173</v>
      </c>
      <c r="D8" s="106">
        <v>142652.57864674856</v>
      </c>
      <c r="E8" s="105">
        <v>171.15789473684202</v>
      </c>
      <c r="F8" s="105">
        <v>58.50131810193318</v>
      </c>
      <c r="G8" s="106">
        <f t="shared" ref="G8:G26" si="0">C8/F8</f>
        <v>6026.9643444562071</v>
      </c>
      <c r="H8" s="106">
        <f t="shared" ref="H8:H26" si="1">D8/F8</f>
        <v>2438.4506755589596</v>
      </c>
      <c r="I8" s="106">
        <f t="shared" ref="I8:I26" si="2">D8/C8</f>
        <v>0.40459019436574634</v>
      </c>
      <c r="K8" s="25"/>
      <c r="L8" s="63"/>
    </row>
    <row r="9" spans="2:12" ht="14.25" x14ac:dyDescent="0.3">
      <c r="B9" s="76" t="s">
        <v>108</v>
      </c>
      <c r="C9" s="106">
        <v>20338598.720402937</v>
      </c>
      <c r="D9" s="106">
        <v>24929416.68261129</v>
      </c>
      <c r="E9" s="105">
        <v>1879.4999999999995</v>
      </c>
      <c r="F9" s="105">
        <v>1539.7579059015077</v>
      </c>
      <c r="G9" s="106">
        <f t="shared" si="0"/>
        <v>13208.958786605457</v>
      </c>
      <c r="H9" s="106">
        <f t="shared" si="1"/>
        <v>16190.478118061976</v>
      </c>
      <c r="I9" s="106">
        <f t="shared" si="2"/>
        <v>1.2257194817262909</v>
      </c>
      <c r="K9" s="25"/>
      <c r="L9" s="63"/>
    </row>
    <row r="10" spans="2:12" ht="28.5" x14ac:dyDescent="0.3">
      <c r="B10" s="76" t="s">
        <v>77</v>
      </c>
      <c r="C10" s="106">
        <v>1763772.1599999992</v>
      </c>
      <c r="D10" s="106">
        <v>1220603.5200000003</v>
      </c>
      <c r="E10" s="105">
        <v>48.999999999999993</v>
      </c>
      <c r="F10" s="105">
        <v>30.679999999999996</v>
      </c>
      <c r="G10" s="106">
        <f t="shared" si="0"/>
        <v>57489.314211212499</v>
      </c>
      <c r="H10" s="106">
        <f t="shared" si="1"/>
        <v>39784.990873533257</v>
      </c>
      <c r="I10" s="106">
        <f t="shared" si="2"/>
        <v>0.69204149361332523</v>
      </c>
      <c r="K10" s="25"/>
      <c r="L10" s="63"/>
    </row>
    <row r="11" spans="2:12" ht="28.5" x14ac:dyDescent="0.3">
      <c r="B11" s="76" t="s">
        <v>47</v>
      </c>
      <c r="C11" s="106">
        <v>25413696.988630753</v>
      </c>
      <c r="D11" s="106">
        <v>8338114.8032624833</v>
      </c>
      <c r="E11" s="105">
        <v>89.000000000000071</v>
      </c>
      <c r="F11" s="105">
        <v>39.256055363321835</v>
      </c>
      <c r="G11" s="106">
        <f t="shared" si="0"/>
        <v>647382.84968834557</v>
      </c>
      <c r="H11" s="106">
        <f t="shared" si="1"/>
        <v>212403.27705093482</v>
      </c>
      <c r="I11" s="106">
        <f t="shared" si="2"/>
        <v>0.32809531045375573</v>
      </c>
      <c r="K11" s="25"/>
      <c r="L11" s="63"/>
    </row>
    <row r="12" spans="2:12" ht="14.25" x14ac:dyDescent="0.3">
      <c r="B12" s="76" t="s">
        <v>109</v>
      </c>
      <c r="C12" s="106">
        <v>1491754.6433363184</v>
      </c>
      <c r="D12" s="106">
        <v>1411555.1750128006</v>
      </c>
      <c r="E12" s="105">
        <v>644.39655172413723</v>
      </c>
      <c r="F12" s="105">
        <v>303.96435261244017</v>
      </c>
      <c r="G12" s="106">
        <f t="shared" si="0"/>
        <v>4907.6631207420942</v>
      </c>
      <c r="H12" s="106">
        <f t="shared" si="1"/>
        <v>4643.8181414402825</v>
      </c>
      <c r="I12" s="106">
        <f t="shared" si="2"/>
        <v>0.94623816410978201</v>
      </c>
      <c r="K12" s="25"/>
      <c r="L12" s="63"/>
    </row>
    <row r="13" spans="2:12" ht="14.25" x14ac:dyDescent="0.3">
      <c r="B13" s="76" t="s">
        <v>110</v>
      </c>
      <c r="C13" s="106">
        <v>14391357.03310762</v>
      </c>
      <c r="D13" s="106">
        <v>9190352.6308920104</v>
      </c>
      <c r="E13" s="105">
        <v>7300.3888888888887</v>
      </c>
      <c r="F13" s="105">
        <v>4920.8804739196303</v>
      </c>
      <c r="G13" s="106">
        <f t="shared" si="0"/>
        <v>2924.5491958971456</v>
      </c>
      <c r="H13" s="106">
        <f t="shared" si="1"/>
        <v>1867.6236254061291</v>
      </c>
      <c r="I13" s="106">
        <f t="shared" si="2"/>
        <v>0.63860222561009439</v>
      </c>
      <c r="K13" s="25"/>
      <c r="L13" s="63"/>
    </row>
    <row r="14" spans="2:12" ht="14.25" x14ac:dyDescent="0.3">
      <c r="B14" s="76" t="s">
        <v>36</v>
      </c>
      <c r="C14" s="106">
        <v>4721509.3400848126</v>
      </c>
      <c r="D14" s="106">
        <v>2343423.7584334034</v>
      </c>
      <c r="E14" s="105">
        <v>898.53124999999955</v>
      </c>
      <c r="F14" s="105">
        <v>558.27146160689188</v>
      </c>
      <c r="G14" s="106">
        <f t="shared" si="0"/>
        <v>8457.3718428929369</v>
      </c>
      <c r="H14" s="106">
        <f t="shared" si="1"/>
        <v>4197.6420426153372</v>
      </c>
      <c r="I14" s="106">
        <f t="shared" si="2"/>
        <v>0.49632937047018705</v>
      </c>
      <c r="K14" s="25"/>
      <c r="L14" s="63"/>
    </row>
    <row r="15" spans="2:12" ht="28.5" x14ac:dyDescent="0.3">
      <c r="B15" s="76" t="s">
        <v>111</v>
      </c>
      <c r="C15" s="106">
        <v>3022522.559078041</v>
      </c>
      <c r="D15" s="106">
        <v>3214132.7451395709</v>
      </c>
      <c r="E15" s="105">
        <v>277.92307692307691</v>
      </c>
      <c r="F15" s="105">
        <v>210.41156109476444</v>
      </c>
      <c r="G15" s="106">
        <f t="shared" si="0"/>
        <v>14364.812196401925</v>
      </c>
      <c r="H15" s="106">
        <f t="shared" si="1"/>
        <v>15275.456958812263</v>
      </c>
      <c r="I15" s="106">
        <f t="shared" si="2"/>
        <v>1.0633941293460443</v>
      </c>
      <c r="K15" s="25"/>
      <c r="L15" s="63"/>
    </row>
    <row r="16" spans="2:12" ht="14.25" x14ac:dyDescent="0.3">
      <c r="B16" s="76" t="s">
        <v>112</v>
      </c>
      <c r="C16" s="106">
        <v>434376.09892428789</v>
      </c>
      <c r="D16" s="106">
        <v>364593.96417641424</v>
      </c>
      <c r="E16" s="105">
        <v>280.00000000000011</v>
      </c>
      <c r="F16" s="105">
        <v>135.48182182862794</v>
      </c>
      <c r="G16" s="106">
        <f t="shared" si="0"/>
        <v>3206.1577934324928</v>
      </c>
      <c r="H16" s="106">
        <f t="shared" si="1"/>
        <v>2691.0913896448196</v>
      </c>
      <c r="I16" s="106">
        <f t="shared" si="2"/>
        <v>0.83935088758178489</v>
      </c>
      <c r="K16" s="25"/>
      <c r="L16" s="63"/>
    </row>
    <row r="17" spans="2:12" ht="14.25" x14ac:dyDescent="0.3">
      <c r="B17" s="76" t="s">
        <v>113</v>
      </c>
      <c r="C17" s="106">
        <v>123606.63157894736</v>
      </c>
      <c r="D17" s="106">
        <v>91327.526315789481</v>
      </c>
      <c r="E17" s="105">
        <v>61.000000000000021</v>
      </c>
      <c r="F17" s="105">
        <v>36.21052631578948</v>
      </c>
      <c r="G17" s="106">
        <f t="shared" si="0"/>
        <v>3413.5552325581389</v>
      </c>
      <c r="H17" s="106">
        <f t="shared" si="1"/>
        <v>2522.1264534883717</v>
      </c>
      <c r="I17" s="106">
        <f t="shared" si="2"/>
        <v>0.73885620171971711</v>
      </c>
      <c r="K17" s="25"/>
      <c r="L17" s="63"/>
    </row>
    <row r="18" spans="2:12" ht="14.25" x14ac:dyDescent="0.3">
      <c r="B18" s="76" t="s">
        <v>75</v>
      </c>
      <c r="C18" s="106">
        <v>3059854.4586099191</v>
      </c>
      <c r="D18" s="106">
        <v>3726943.7117940751</v>
      </c>
      <c r="E18" s="105">
        <v>227.00000000000003</v>
      </c>
      <c r="F18" s="105">
        <v>135.65962996247774</v>
      </c>
      <c r="G18" s="106">
        <f t="shared" si="0"/>
        <v>22555.379661998548</v>
      </c>
      <c r="H18" s="106">
        <f t="shared" si="1"/>
        <v>27472.754516763129</v>
      </c>
      <c r="I18" s="106">
        <f t="shared" si="2"/>
        <v>1.2180133931883845</v>
      </c>
      <c r="K18" s="25"/>
      <c r="L18" s="63"/>
    </row>
    <row r="19" spans="2:12" ht="28.5" x14ac:dyDescent="0.3">
      <c r="B19" s="76" t="s">
        <v>114</v>
      </c>
      <c r="C19" s="106">
        <v>349596.41102736653</v>
      </c>
      <c r="D19" s="106">
        <v>255861.27834518522</v>
      </c>
      <c r="E19" s="105">
        <v>667.38461538461456</v>
      </c>
      <c r="F19" s="105">
        <v>239.84141909244823</v>
      </c>
      <c r="G19" s="106">
        <f t="shared" si="0"/>
        <v>1457.614837129581</v>
      </c>
      <c r="H19" s="106">
        <f t="shared" si="1"/>
        <v>1066.7935476422529</v>
      </c>
      <c r="I19" s="106">
        <f t="shared" si="2"/>
        <v>0.73187615854888255</v>
      </c>
      <c r="K19" s="25"/>
      <c r="L19" s="63"/>
    </row>
    <row r="20" spans="2:12" ht="28.5" x14ac:dyDescent="0.3">
      <c r="B20" s="76" t="s">
        <v>62</v>
      </c>
      <c r="C20" s="106">
        <v>1323233.2061288026</v>
      </c>
      <c r="D20" s="106">
        <v>908097.77525426366</v>
      </c>
      <c r="E20" s="105">
        <v>483.231055043803</v>
      </c>
      <c r="F20" s="105">
        <v>305.82281732265386</v>
      </c>
      <c r="G20" s="106">
        <f t="shared" si="0"/>
        <v>4326.7968613759285</v>
      </c>
      <c r="H20" s="106">
        <f t="shared" si="1"/>
        <v>2969.3591315529229</v>
      </c>
      <c r="I20" s="106">
        <f t="shared" si="2"/>
        <v>0.68627190660590942</v>
      </c>
      <c r="K20" s="25"/>
      <c r="L20" s="63"/>
    </row>
    <row r="21" spans="2:12" ht="14.25" x14ac:dyDescent="0.3">
      <c r="B21" s="76" t="s">
        <v>39</v>
      </c>
      <c r="C21" s="106">
        <v>3228129.7531008204</v>
      </c>
      <c r="D21" s="106">
        <v>2447748.4832711224</v>
      </c>
      <c r="E21" s="105">
        <v>291.00000000000006</v>
      </c>
      <c r="F21" s="105">
        <v>287.08333333333343</v>
      </c>
      <c r="G21" s="106">
        <f t="shared" si="0"/>
        <v>11244.573885982534</v>
      </c>
      <c r="H21" s="106">
        <f t="shared" si="1"/>
        <v>8526.264673223066</v>
      </c>
      <c r="I21" s="106">
        <f t="shared" si="2"/>
        <v>0.75825591611362808</v>
      </c>
      <c r="K21" s="25"/>
      <c r="L21" s="63"/>
    </row>
    <row r="22" spans="2:12" ht="28.5" x14ac:dyDescent="0.3">
      <c r="B22" s="76" t="s">
        <v>115</v>
      </c>
      <c r="C22" s="106">
        <v>2361287.2089396599</v>
      </c>
      <c r="D22" s="106">
        <v>2540113.4796373011</v>
      </c>
      <c r="E22" s="105">
        <v>398.66666666666691</v>
      </c>
      <c r="F22" s="105">
        <v>295.49266424722049</v>
      </c>
      <c r="G22" s="106">
        <f t="shared" si="0"/>
        <v>7991.0180340860052</v>
      </c>
      <c r="H22" s="106">
        <f t="shared" si="1"/>
        <v>8596.1981022721593</v>
      </c>
      <c r="I22" s="106">
        <f t="shared" si="2"/>
        <v>1.0757325369064035</v>
      </c>
      <c r="K22" s="25"/>
      <c r="L22" s="63"/>
    </row>
    <row r="23" spans="2:12" ht="14.25" x14ac:dyDescent="0.3">
      <c r="B23" s="76" t="s">
        <v>76</v>
      </c>
      <c r="C23" s="106">
        <v>564899.94495412824</v>
      </c>
      <c r="D23" s="106">
        <v>504264.43119266047</v>
      </c>
      <c r="E23" s="105">
        <v>47.999999999999993</v>
      </c>
      <c r="F23" s="105">
        <v>36.1525229357798</v>
      </c>
      <c r="G23" s="106">
        <f t="shared" si="0"/>
        <v>15625.463980967488</v>
      </c>
      <c r="H23" s="106">
        <f t="shared" si="1"/>
        <v>13948.25008723236</v>
      </c>
      <c r="I23" s="106">
        <f t="shared" si="2"/>
        <v>0.89266149819435447</v>
      </c>
      <c r="K23" s="25"/>
      <c r="L23" s="63"/>
    </row>
    <row r="24" spans="2:12" ht="14.25" x14ac:dyDescent="0.3">
      <c r="B24" s="76" t="s">
        <v>116</v>
      </c>
      <c r="C24" s="106">
        <v>405395.48567185347</v>
      </c>
      <c r="D24" s="106">
        <v>287290.44601208356</v>
      </c>
      <c r="E24" s="105">
        <v>61</v>
      </c>
      <c r="F24" s="105">
        <v>44.58011273500523</v>
      </c>
      <c r="G24" s="106">
        <f t="shared" si="0"/>
        <v>9093.6397599894026</v>
      </c>
      <c r="H24" s="106">
        <f t="shared" si="1"/>
        <v>6444.3633805909412</v>
      </c>
      <c r="I24" s="106">
        <f t="shared" si="2"/>
        <v>0.70866710697570567</v>
      </c>
      <c r="K24" s="25"/>
      <c r="L24" s="63"/>
    </row>
    <row r="25" spans="2:12" ht="14.25" x14ac:dyDescent="0.2">
      <c r="B25" s="79" t="s">
        <v>79</v>
      </c>
      <c r="C25" s="106">
        <v>20327689.297149818</v>
      </c>
      <c r="D25" s="106">
        <v>13077627.494095365</v>
      </c>
      <c r="E25" s="105">
        <v>10603.000000000015</v>
      </c>
      <c r="F25" s="105">
        <v>6802.4031906602859</v>
      </c>
      <c r="G25" s="106">
        <f t="shared" si="0"/>
        <v>2988.3099733135164</v>
      </c>
      <c r="H25" s="106">
        <f t="shared" si="1"/>
        <v>1922.5010819780537</v>
      </c>
      <c r="I25" s="106">
        <f t="shared" si="2"/>
        <v>0.64334058352264378</v>
      </c>
      <c r="K25" s="25"/>
      <c r="L25" s="63"/>
    </row>
    <row r="26" spans="2:12" ht="14.25" x14ac:dyDescent="0.2">
      <c r="B26" s="79" t="s">
        <v>78</v>
      </c>
      <c r="C26" s="106">
        <v>63018486.704730563</v>
      </c>
      <c r="D26" s="106">
        <v>48838865.495901875</v>
      </c>
      <c r="E26" s="105">
        <v>3224.1799993680329</v>
      </c>
      <c r="F26" s="105">
        <v>2375.6447857135481</v>
      </c>
      <c r="G26" s="106">
        <f t="shared" si="0"/>
        <v>26526.897911550503</v>
      </c>
      <c r="H26" s="106">
        <f t="shared" si="1"/>
        <v>20558.151534103465</v>
      </c>
      <c r="I26" s="106">
        <f t="shared" si="2"/>
        <v>0.77499267357424062</v>
      </c>
      <c r="K26" s="25"/>
      <c r="L26" s="63"/>
    </row>
    <row r="27" spans="2:12" ht="14.25" x14ac:dyDescent="0.2">
      <c r="B27" s="177" t="s">
        <v>240</v>
      </c>
      <c r="C27" s="177"/>
      <c r="D27" s="177"/>
      <c r="E27" s="177"/>
      <c r="F27" s="177"/>
      <c r="G27" s="177"/>
      <c r="H27" s="177"/>
      <c r="I27" s="32"/>
      <c r="J27" s="32"/>
      <c r="K27" s="32"/>
      <c r="L27" s="32"/>
    </row>
    <row r="28" spans="2:12" ht="14.25" x14ac:dyDescent="0.2">
      <c r="G28" s="18"/>
      <c r="H28" s="18"/>
    </row>
  </sheetData>
  <mergeCells count="5">
    <mergeCell ref="B27:H27"/>
    <mergeCell ref="E2:G2"/>
    <mergeCell ref="H2:J2"/>
    <mergeCell ref="B3:L3"/>
    <mergeCell ref="B5:B6"/>
  </mergeCells>
  <hyperlinks>
    <hyperlink ref="K5" location="CONTENIDO!B27" display="CONTENIDO"/>
  </hyperlinks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31"/>
  <sheetViews>
    <sheetView showGridLines="0" zoomScale="115" zoomScaleNormal="115" workbookViewId="0">
      <selection activeCell="B2" sqref="B2"/>
    </sheetView>
  </sheetViews>
  <sheetFormatPr baseColWidth="10" defaultRowHeight="11.25" x14ac:dyDescent="0.2"/>
  <cols>
    <col min="1" max="1" width="5.83203125" customWidth="1"/>
    <col min="2" max="2" width="39.33203125" customWidth="1"/>
    <col min="3" max="3" width="15.33203125" customWidth="1"/>
    <col min="4" max="4" width="16.33203125" customWidth="1"/>
    <col min="5" max="5" width="11.83203125" customWidth="1"/>
    <col min="6" max="6" width="12.5" customWidth="1"/>
    <col min="7" max="7" width="14.83203125" customWidth="1"/>
    <col min="8" max="8" width="16.1640625" customWidth="1"/>
    <col min="9" max="9" width="14" bestFit="1" customWidth="1"/>
    <col min="11" max="11" width="15.33203125" customWidth="1"/>
    <col min="12" max="12" width="13.33203125" bestFit="1" customWidth="1"/>
    <col min="15" max="15" width="20.5" bestFit="1" customWidth="1"/>
    <col min="17" max="17" width="17" bestFit="1" customWidth="1"/>
    <col min="19" max="19" width="15.6640625" bestFit="1" customWidth="1"/>
    <col min="21" max="24" width="19.33203125" bestFit="1" customWidth="1"/>
    <col min="25" max="26" width="14.5" bestFit="1" customWidth="1"/>
  </cols>
  <sheetData>
    <row r="1" spans="2:28" ht="93" customHeight="1" x14ac:dyDescent="0.2"/>
    <row r="2" spans="2:28" ht="17.25" x14ac:dyDescent="0.3">
      <c r="B2" s="16" t="s">
        <v>262</v>
      </c>
      <c r="C2" s="16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2:28" ht="17.25" x14ac:dyDescent="0.3">
      <c r="B3" s="178" t="s">
        <v>215</v>
      </c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</row>
    <row r="4" spans="2:28" ht="12.75" x14ac:dyDescent="0.2">
      <c r="E4" s="6"/>
      <c r="I4" s="6"/>
      <c r="L4" s="6"/>
      <c r="O4" s="6"/>
    </row>
    <row r="5" spans="2:28" ht="26.1" customHeight="1" x14ac:dyDescent="0.25">
      <c r="B5" s="179" t="s">
        <v>60</v>
      </c>
      <c r="C5" s="187" t="s">
        <v>195</v>
      </c>
      <c r="D5" s="187"/>
      <c r="E5" s="187"/>
      <c r="F5" s="187"/>
      <c r="G5" s="187"/>
      <c r="H5" s="187"/>
      <c r="I5" s="188" t="s">
        <v>196</v>
      </c>
      <c r="J5" s="188"/>
      <c r="K5" s="188"/>
      <c r="L5" s="188"/>
      <c r="M5" s="188"/>
      <c r="N5" s="188"/>
      <c r="O5" s="187" t="s">
        <v>194</v>
      </c>
      <c r="P5" s="187"/>
      <c r="Q5" s="187"/>
      <c r="R5" s="187"/>
      <c r="S5" s="187"/>
      <c r="T5" s="187"/>
      <c r="W5" s="1" t="s">
        <v>212</v>
      </c>
    </row>
    <row r="6" spans="2:28" ht="12" customHeight="1" x14ac:dyDescent="0.25">
      <c r="B6" s="179"/>
      <c r="C6" s="188" t="s">
        <v>49</v>
      </c>
      <c r="D6" s="188"/>
      <c r="E6" s="188" t="s">
        <v>73</v>
      </c>
      <c r="F6" s="188"/>
      <c r="G6" s="188" t="s">
        <v>61</v>
      </c>
      <c r="H6" s="188"/>
      <c r="I6" s="188" t="s">
        <v>49</v>
      </c>
      <c r="J6" s="188"/>
      <c r="K6" s="188" t="s">
        <v>73</v>
      </c>
      <c r="L6" s="188"/>
      <c r="M6" s="188" t="s">
        <v>61</v>
      </c>
      <c r="N6" s="188"/>
      <c r="O6" s="188" t="s">
        <v>49</v>
      </c>
      <c r="P6" s="188"/>
      <c r="Q6" s="188" t="s">
        <v>191</v>
      </c>
      <c r="R6" s="188"/>
      <c r="S6" s="188" t="s">
        <v>38</v>
      </c>
      <c r="T6" s="188"/>
    </row>
    <row r="7" spans="2:28" ht="14.1" customHeight="1" x14ac:dyDescent="0.25">
      <c r="B7" s="179"/>
      <c r="C7" s="121" t="s">
        <v>64</v>
      </c>
      <c r="D7" s="121" t="s">
        <v>192</v>
      </c>
      <c r="E7" s="121" t="s">
        <v>64</v>
      </c>
      <c r="F7" s="121" t="s">
        <v>192</v>
      </c>
      <c r="G7" s="121" t="s">
        <v>64</v>
      </c>
      <c r="H7" s="121" t="s">
        <v>192</v>
      </c>
      <c r="I7" s="121" t="s">
        <v>64</v>
      </c>
      <c r="J7" s="121" t="s">
        <v>192</v>
      </c>
      <c r="K7" s="121" t="s">
        <v>64</v>
      </c>
      <c r="L7" s="121" t="s">
        <v>192</v>
      </c>
      <c r="M7" s="121" t="s">
        <v>64</v>
      </c>
      <c r="N7" s="121" t="s">
        <v>192</v>
      </c>
      <c r="O7" s="121" t="s">
        <v>193</v>
      </c>
      <c r="P7" s="121" t="s">
        <v>192</v>
      </c>
      <c r="Q7" s="121" t="s">
        <v>193</v>
      </c>
      <c r="R7" s="121" t="s">
        <v>192</v>
      </c>
      <c r="S7" s="121" t="s">
        <v>193</v>
      </c>
      <c r="T7" s="121" t="s">
        <v>192</v>
      </c>
    </row>
    <row r="8" spans="2:28" ht="14.25" customHeight="1" x14ac:dyDescent="0.2">
      <c r="B8" s="122" t="s">
        <v>35</v>
      </c>
      <c r="C8" s="97">
        <v>13738.179999368049</v>
      </c>
      <c r="D8" s="81">
        <v>1</v>
      </c>
      <c r="E8" s="97">
        <v>1328.1455091094144</v>
      </c>
      <c r="F8" s="111">
        <v>9.6675506447761544E-2</v>
      </c>
      <c r="G8" s="97">
        <v>12410.034490258633</v>
      </c>
      <c r="H8" s="81">
        <v>0.90332449355223832</v>
      </c>
      <c r="I8" s="97">
        <v>1328.1455091094144</v>
      </c>
      <c r="J8" s="81">
        <v>1</v>
      </c>
      <c r="K8" s="97">
        <v>615.36910747006368</v>
      </c>
      <c r="L8" s="81">
        <v>0.46332958493583909</v>
      </c>
      <c r="M8" s="97">
        <v>712.77640163935075</v>
      </c>
      <c r="N8" s="81">
        <v>0.53667041506416091</v>
      </c>
      <c r="O8" s="127">
        <v>705650118.01744413</v>
      </c>
      <c r="P8" s="128">
        <v>1</v>
      </c>
      <c r="Q8" s="127">
        <v>705534570.20944452</v>
      </c>
      <c r="R8" s="128">
        <v>0.99983625339945492</v>
      </c>
      <c r="S8" s="127">
        <v>115547.808</v>
      </c>
      <c r="T8" s="128">
        <v>1.6374660054565963E-4</v>
      </c>
      <c r="AA8" s="57"/>
      <c r="AB8" s="56"/>
    </row>
    <row r="9" spans="2:28" ht="14.25" customHeight="1" x14ac:dyDescent="0.2">
      <c r="B9" s="123" t="s">
        <v>117</v>
      </c>
      <c r="C9" s="99">
        <v>171.15789473684202</v>
      </c>
      <c r="D9" s="83">
        <v>1</v>
      </c>
      <c r="E9" s="99">
        <v>105.07257654241047</v>
      </c>
      <c r="F9" s="83">
        <v>0.61389266737570725</v>
      </c>
      <c r="G9" s="99">
        <v>66.085318194431565</v>
      </c>
      <c r="H9" s="83">
        <v>0.38610733262429286</v>
      </c>
      <c r="I9" s="99">
        <v>105.07257654241047</v>
      </c>
      <c r="J9" s="83">
        <v>1</v>
      </c>
      <c r="K9" s="99">
        <v>50.824553695310307</v>
      </c>
      <c r="L9" s="83">
        <v>0.48370902634900154</v>
      </c>
      <c r="M9" s="99">
        <v>54.24802284710016</v>
      </c>
      <c r="N9" s="83">
        <v>0.51629097365099841</v>
      </c>
      <c r="O9" s="129">
        <v>174172005.80490237</v>
      </c>
      <c r="P9" s="130">
        <v>1</v>
      </c>
      <c r="Q9" s="129">
        <v>174172005.80490237</v>
      </c>
      <c r="R9" s="130">
        <v>1</v>
      </c>
      <c r="S9" s="129"/>
      <c r="T9" s="130"/>
      <c r="AA9" s="58"/>
      <c r="AB9" s="56"/>
    </row>
    <row r="10" spans="2:28" ht="14.25" customHeight="1" x14ac:dyDescent="0.2">
      <c r="B10" s="123" t="s">
        <v>108</v>
      </c>
      <c r="C10" s="99">
        <v>1879.4999999999995</v>
      </c>
      <c r="D10" s="83">
        <v>1</v>
      </c>
      <c r="E10" s="99">
        <v>644.72972654151636</v>
      </c>
      <c r="F10" s="83">
        <v>0.34303257597313996</v>
      </c>
      <c r="G10" s="99">
        <v>1234.770273458483</v>
      </c>
      <c r="H10" s="83">
        <v>0.65696742402686004</v>
      </c>
      <c r="I10" s="99">
        <v>644.72972654151636</v>
      </c>
      <c r="J10" s="83">
        <v>1</v>
      </c>
      <c r="K10" s="99">
        <v>432.52874642080502</v>
      </c>
      <c r="L10" s="83">
        <v>0.67086831677669356</v>
      </c>
      <c r="M10" s="99">
        <v>212.20098012071136</v>
      </c>
      <c r="N10" s="83">
        <v>0.32913168322330649</v>
      </c>
      <c r="O10" s="129">
        <v>417229157.5815295</v>
      </c>
      <c r="P10" s="130">
        <v>1</v>
      </c>
      <c r="Q10" s="129">
        <v>417145021.74152946</v>
      </c>
      <c r="R10" s="130">
        <v>0.99979834621221653</v>
      </c>
      <c r="S10" s="129">
        <v>84135.840000000011</v>
      </c>
      <c r="T10" s="130">
        <v>2.01653787783418E-4</v>
      </c>
      <c r="AA10" s="57"/>
      <c r="AB10" s="56"/>
    </row>
    <row r="11" spans="2:28" ht="14.25" customHeight="1" x14ac:dyDescent="0.2">
      <c r="B11" s="123" t="s">
        <v>77</v>
      </c>
      <c r="C11" s="99">
        <v>48.999999999999993</v>
      </c>
      <c r="D11" s="83">
        <v>1</v>
      </c>
      <c r="E11" s="99">
        <v>4.5600000000000005</v>
      </c>
      <c r="F11" s="83">
        <v>9.3061224489795938E-2</v>
      </c>
      <c r="G11" s="99">
        <v>44.44</v>
      </c>
      <c r="H11" s="83">
        <v>0.90693877551020419</v>
      </c>
      <c r="I11" s="99">
        <v>4.5600000000000005</v>
      </c>
      <c r="J11" s="83">
        <v>1</v>
      </c>
      <c r="K11" s="99">
        <v>2.56</v>
      </c>
      <c r="L11" s="83">
        <v>0.56140350877192979</v>
      </c>
      <c r="M11" s="99">
        <v>2</v>
      </c>
      <c r="N11" s="83">
        <v>0.43859649122807015</v>
      </c>
      <c r="O11" s="129">
        <v>56169773.567999996</v>
      </c>
      <c r="P11" s="130">
        <v>1</v>
      </c>
      <c r="Q11" s="129">
        <v>56169504</v>
      </c>
      <c r="R11" s="130">
        <v>0.99999520083520244</v>
      </c>
      <c r="S11" s="129">
        <v>269.56800000000004</v>
      </c>
      <c r="T11" s="130">
        <v>4.7991647976585993E-6</v>
      </c>
      <c r="AA11" s="58"/>
      <c r="AB11" s="56"/>
    </row>
    <row r="12" spans="2:28" ht="14.25" customHeight="1" x14ac:dyDescent="0.2">
      <c r="B12" s="123" t="s">
        <v>109</v>
      </c>
      <c r="C12" s="99">
        <v>644.39655172413723</v>
      </c>
      <c r="D12" s="83">
        <v>1</v>
      </c>
      <c r="E12" s="99">
        <v>11</v>
      </c>
      <c r="F12" s="83">
        <v>1.7070234113712394E-2</v>
      </c>
      <c r="G12" s="99">
        <v>633.39655172413723</v>
      </c>
      <c r="H12" s="83">
        <v>0.98292976588628767</v>
      </c>
      <c r="I12" s="99">
        <v>11</v>
      </c>
      <c r="J12" s="83">
        <v>1</v>
      </c>
      <c r="K12" s="99">
        <v>5</v>
      </c>
      <c r="L12" s="83">
        <v>0.45454545454545453</v>
      </c>
      <c r="M12" s="99">
        <v>6</v>
      </c>
      <c r="N12" s="83">
        <v>0.54545454545454541</v>
      </c>
      <c r="O12" s="129">
        <v>97098</v>
      </c>
      <c r="P12" s="130">
        <v>1</v>
      </c>
      <c r="Q12" s="129">
        <v>97098</v>
      </c>
      <c r="R12" s="130">
        <v>1</v>
      </c>
      <c r="S12" s="129"/>
      <c r="T12" s="130"/>
      <c r="AA12" s="57"/>
      <c r="AB12" s="56"/>
    </row>
    <row r="13" spans="2:28" ht="14.25" customHeight="1" x14ac:dyDescent="0.2">
      <c r="B13" s="123" t="s">
        <v>110</v>
      </c>
      <c r="C13" s="99">
        <v>7300.3888888888887</v>
      </c>
      <c r="D13" s="83">
        <v>1</v>
      </c>
      <c r="E13" s="99">
        <v>324.82106403842397</v>
      </c>
      <c r="F13" s="83">
        <v>4.449366588303235E-2</v>
      </c>
      <c r="G13" s="99">
        <v>6975.5678248504646</v>
      </c>
      <c r="H13" s="83">
        <v>0.95550633411696761</v>
      </c>
      <c r="I13" s="99">
        <v>324.82106403842397</v>
      </c>
      <c r="J13" s="83">
        <v>1</v>
      </c>
      <c r="K13" s="99">
        <v>35</v>
      </c>
      <c r="L13" s="83">
        <v>0.10775163274466631</v>
      </c>
      <c r="M13" s="99">
        <v>289.82106403842397</v>
      </c>
      <c r="N13" s="83">
        <v>0.89224836725533363</v>
      </c>
      <c r="O13" s="129">
        <v>133164.48000000001</v>
      </c>
      <c r="P13" s="130">
        <v>1</v>
      </c>
      <c r="Q13" s="129">
        <v>128258.88000000002</v>
      </c>
      <c r="R13" s="130">
        <v>0.96316134753051275</v>
      </c>
      <c r="S13" s="129">
        <v>4905.6000000000004</v>
      </c>
      <c r="T13" s="130">
        <v>3.6838652469487358E-2</v>
      </c>
      <c r="AA13" s="57"/>
      <c r="AB13" s="56"/>
    </row>
    <row r="14" spans="2:28" ht="14.25" customHeight="1" x14ac:dyDescent="0.2">
      <c r="B14" s="123" t="s">
        <v>36</v>
      </c>
      <c r="C14" s="99">
        <v>898.53124999999955</v>
      </c>
      <c r="D14" s="83">
        <v>1</v>
      </c>
      <c r="E14" s="99">
        <v>21</v>
      </c>
      <c r="F14" s="83">
        <v>2.3371474280944608E-2</v>
      </c>
      <c r="G14" s="99">
        <v>877.53124999999955</v>
      </c>
      <c r="H14" s="83">
        <v>0.97662852571905534</v>
      </c>
      <c r="I14" s="99">
        <v>21</v>
      </c>
      <c r="J14" s="83">
        <v>1</v>
      </c>
      <c r="K14" s="99">
        <v>12</v>
      </c>
      <c r="L14" s="83">
        <v>0.5714285714285714</v>
      </c>
      <c r="M14" s="99">
        <v>9</v>
      </c>
      <c r="N14" s="83">
        <v>0.42857142857142855</v>
      </c>
      <c r="O14" s="129">
        <v>697089.00000000012</v>
      </c>
      <c r="P14" s="130">
        <v>1</v>
      </c>
      <c r="Q14" s="129">
        <v>684028.2</v>
      </c>
      <c r="R14" s="130">
        <v>0.98126379845328193</v>
      </c>
      <c r="S14" s="129">
        <v>13060.8</v>
      </c>
      <c r="T14" s="130">
        <v>1.8736201546717846E-2</v>
      </c>
      <c r="AA14" s="58"/>
      <c r="AB14" s="56"/>
    </row>
    <row r="15" spans="2:28" ht="14.25" customHeight="1" x14ac:dyDescent="0.2">
      <c r="B15" s="123" t="s">
        <v>118</v>
      </c>
      <c r="C15" s="99">
        <v>277.92307692307691</v>
      </c>
      <c r="D15" s="83">
        <v>1</v>
      </c>
      <c r="E15" s="99">
        <v>60.734830189635041</v>
      </c>
      <c r="F15" s="83">
        <v>0.2185310801177015</v>
      </c>
      <c r="G15" s="99">
        <v>217.18824673344182</v>
      </c>
      <c r="H15" s="83">
        <v>0.78146891988229827</v>
      </c>
      <c r="I15" s="99">
        <v>60.734830189635041</v>
      </c>
      <c r="J15" s="83">
        <v>1</v>
      </c>
      <c r="K15" s="99">
        <v>10</v>
      </c>
      <c r="L15" s="83">
        <v>0.16465016809591065</v>
      </c>
      <c r="M15" s="99">
        <v>50.734830189635041</v>
      </c>
      <c r="N15" s="83">
        <v>0.83534983190408918</v>
      </c>
      <c r="O15" s="129">
        <v>55388.04</v>
      </c>
      <c r="P15" s="130">
        <v>1</v>
      </c>
      <c r="Q15" s="129">
        <v>45501</v>
      </c>
      <c r="R15" s="130">
        <v>0.82149503755684439</v>
      </c>
      <c r="S15" s="129">
        <v>9887.0400000000009</v>
      </c>
      <c r="T15" s="130">
        <v>0.17850496244315561</v>
      </c>
      <c r="AA15" s="58"/>
      <c r="AB15" s="56"/>
    </row>
    <row r="16" spans="2:28" ht="14.25" customHeight="1" x14ac:dyDescent="0.2">
      <c r="B16" s="123" t="s">
        <v>46</v>
      </c>
      <c r="C16" s="99">
        <v>280.00000000000011</v>
      </c>
      <c r="D16" s="83">
        <v>1</v>
      </c>
      <c r="E16" s="99">
        <v>1</v>
      </c>
      <c r="F16" s="83">
        <v>3.57142857142857E-3</v>
      </c>
      <c r="G16" s="99">
        <v>279.00000000000011</v>
      </c>
      <c r="H16" s="83">
        <v>0.99642857142857144</v>
      </c>
      <c r="I16" s="99">
        <v>1</v>
      </c>
      <c r="J16" s="83">
        <v>1</v>
      </c>
      <c r="K16" s="99">
        <v>1</v>
      </c>
      <c r="L16" s="83">
        <v>1</v>
      </c>
      <c r="M16" s="99">
        <v>0</v>
      </c>
      <c r="N16" s="83">
        <v>0</v>
      </c>
      <c r="O16" s="129">
        <v>56505600</v>
      </c>
      <c r="P16" s="130">
        <v>1</v>
      </c>
      <c r="Q16" s="129">
        <v>56505600</v>
      </c>
      <c r="R16" s="130">
        <v>1</v>
      </c>
      <c r="S16" s="129"/>
      <c r="T16" s="130">
        <v>0</v>
      </c>
      <c r="AA16" s="57"/>
      <c r="AB16" s="56"/>
    </row>
    <row r="17" spans="2:28" ht="14.25" customHeight="1" x14ac:dyDescent="0.2">
      <c r="B17" s="123" t="s">
        <v>113</v>
      </c>
      <c r="C17" s="99">
        <v>61.000000000000021</v>
      </c>
      <c r="D17" s="83">
        <v>1</v>
      </c>
      <c r="E17" s="99">
        <v>0</v>
      </c>
      <c r="F17" s="83">
        <v>0</v>
      </c>
      <c r="G17" s="99">
        <v>61.000000000000021</v>
      </c>
      <c r="H17" s="83">
        <v>1</v>
      </c>
      <c r="I17" s="99">
        <v>0</v>
      </c>
      <c r="J17" s="83">
        <v>0</v>
      </c>
      <c r="K17" s="99">
        <v>0</v>
      </c>
      <c r="L17" s="83">
        <v>0</v>
      </c>
      <c r="M17" s="99">
        <v>0</v>
      </c>
      <c r="N17" s="83">
        <v>0</v>
      </c>
      <c r="O17" s="129"/>
      <c r="P17" s="130">
        <v>0</v>
      </c>
      <c r="Q17" s="129"/>
      <c r="R17" s="130">
        <v>0</v>
      </c>
      <c r="S17" s="129"/>
      <c r="T17" s="130">
        <v>0</v>
      </c>
      <c r="AA17" s="57"/>
      <c r="AB17" s="56"/>
    </row>
    <row r="18" spans="2:28" ht="14.25" customHeight="1" x14ac:dyDescent="0.2">
      <c r="B18" s="123" t="s">
        <v>75</v>
      </c>
      <c r="C18" s="99">
        <v>227.00000000000003</v>
      </c>
      <c r="D18" s="83">
        <v>1</v>
      </c>
      <c r="E18" s="99">
        <v>10.661522738886049</v>
      </c>
      <c r="F18" s="83">
        <v>4.6967060523727081E-2</v>
      </c>
      <c r="G18" s="99">
        <v>216.33847726111398</v>
      </c>
      <c r="H18" s="83">
        <v>0.95303293947627277</v>
      </c>
      <c r="I18" s="99">
        <v>10.661522738886049</v>
      </c>
      <c r="J18" s="83">
        <v>1</v>
      </c>
      <c r="K18" s="99">
        <v>7.6615227388860498</v>
      </c>
      <c r="L18" s="83">
        <v>0.71861430365307755</v>
      </c>
      <c r="M18" s="99">
        <v>3</v>
      </c>
      <c r="N18" s="83">
        <v>0.28138569634692256</v>
      </c>
      <c r="O18" s="129">
        <v>144799.52743995911</v>
      </c>
      <c r="P18" s="130">
        <v>1</v>
      </c>
      <c r="Q18" s="129">
        <v>144799.52743995911</v>
      </c>
      <c r="R18" s="130">
        <v>1</v>
      </c>
      <c r="S18" s="129"/>
      <c r="T18" s="130"/>
      <c r="AA18" s="57"/>
      <c r="AB18" s="56"/>
    </row>
    <row r="19" spans="2:28" ht="14.25" customHeight="1" x14ac:dyDescent="0.2">
      <c r="B19" s="123" t="s">
        <v>114</v>
      </c>
      <c r="C19" s="99">
        <v>667.38461538461456</v>
      </c>
      <c r="D19" s="83">
        <v>1</v>
      </c>
      <c r="E19" s="99">
        <v>19.8920575727002</v>
      </c>
      <c r="F19" s="83">
        <v>2.9805987603170003E-2</v>
      </c>
      <c r="G19" s="99">
        <v>647.49255781191437</v>
      </c>
      <c r="H19" s="83">
        <v>0.97019401239683001</v>
      </c>
      <c r="I19" s="99">
        <v>19.8920575727002</v>
      </c>
      <c r="J19" s="83">
        <v>1</v>
      </c>
      <c r="K19" s="99">
        <v>16.8920575727002</v>
      </c>
      <c r="L19" s="83">
        <v>0.84918603874758569</v>
      </c>
      <c r="M19" s="99">
        <v>3</v>
      </c>
      <c r="N19" s="83">
        <v>0.15081396125241417</v>
      </c>
      <c r="O19" s="129">
        <v>14863.254754856263</v>
      </c>
      <c r="P19" s="130">
        <v>1</v>
      </c>
      <c r="Q19" s="129">
        <v>14863.254754856263</v>
      </c>
      <c r="R19" s="130">
        <v>1</v>
      </c>
      <c r="S19" s="129"/>
      <c r="T19" s="130">
        <v>0</v>
      </c>
      <c r="AA19" s="58"/>
      <c r="AB19" s="56"/>
    </row>
    <row r="20" spans="2:28" ht="14.25" customHeight="1" x14ac:dyDescent="0.2">
      <c r="B20" s="123" t="s">
        <v>62</v>
      </c>
      <c r="C20" s="99">
        <v>483.231055043803</v>
      </c>
      <c r="D20" s="83">
        <v>1</v>
      </c>
      <c r="E20" s="99">
        <v>13.344326195251341</v>
      </c>
      <c r="F20" s="83">
        <v>2.7614794322442151E-2</v>
      </c>
      <c r="G20" s="99">
        <v>469.88672884855174</v>
      </c>
      <c r="H20" s="83">
        <v>0.97238520567755804</v>
      </c>
      <c r="I20" s="99">
        <v>13.344326195251341</v>
      </c>
      <c r="J20" s="83">
        <v>1</v>
      </c>
      <c r="K20" s="99">
        <v>6</v>
      </c>
      <c r="L20" s="83">
        <v>0.44962929654216161</v>
      </c>
      <c r="M20" s="99">
        <v>7.3443261952513401</v>
      </c>
      <c r="N20" s="83">
        <v>0.55037070345783834</v>
      </c>
      <c r="O20" s="129">
        <v>116902.79999999999</v>
      </c>
      <c r="P20" s="130">
        <v>1</v>
      </c>
      <c r="Q20" s="129">
        <v>116902.79999999999</v>
      </c>
      <c r="R20" s="130">
        <v>1</v>
      </c>
      <c r="S20" s="129"/>
      <c r="T20" s="130"/>
      <c r="AA20" s="57"/>
      <c r="AB20" s="56"/>
    </row>
    <row r="21" spans="2:28" ht="14.25" customHeight="1" x14ac:dyDescent="0.2">
      <c r="B21" s="123" t="s">
        <v>39</v>
      </c>
      <c r="C21" s="99">
        <v>291.00000000000006</v>
      </c>
      <c r="D21" s="83">
        <v>1</v>
      </c>
      <c r="E21" s="99">
        <v>9</v>
      </c>
      <c r="F21" s="83">
        <v>3.0927835051546382E-2</v>
      </c>
      <c r="G21" s="99">
        <v>282.00000000000006</v>
      </c>
      <c r="H21" s="83">
        <v>0.96907216494845361</v>
      </c>
      <c r="I21" s="99">
        <v>9</v>
      </c>
      <c r="J21" s="83">
        <v>1</v>
      </c>
      <c r="K21" s="99">
        <v>3</v>
      </c>
      <c r="L21" s="83">
        <v>0.33333333333333326</v>
      </c>
      <c r="M21" s="99">
        <v>6</v>
      </c>
      <c r="N21" s="83">
        <v>0.66666666666666652</v>
      </c>
      <c r="O21" s="129">
        <v>37300.799999999996</v>
      </c>
      <c r="P21" s="130">
        <v>1</v>
      </c>
      <c r="Q21" s="129">
        <v>37300.799999999996</v>
      </c>
      <c r="R21" s="130">
        <v>1</v>
      </c>
      <c r="S21" s="129"/>
      <c r="T21" s="130"/>
      <c r="AA21" s="58"/>
      <c r="AB21" s="56"/>
    </row>
    <row r="22" spans="2:28" ht="14.25" x14ac:dyDescent="0.2">
      <c r="B22" s="123" t="s">
        <v>119</v>
      </c>
      <c r="C22" s="99">
        <v>398.66666666666691</v>
      </c>
      <c r="D22" s="83">
        <v>1</v>
      </c>
      <c r="E22" s="99">
        <v>93.285474450788456</v>
      </c>
      <c r="F22" s="83">
        <v>0.2339936650103388</v>
      </c>
      <c r="G22" s="99">
        <v>305.38119221587857</v>
      </c>
      <c r="H22" s="83">
        <v>0.76600633498966142</v>
      </c>
      <c r="I22" s="99">
        <v>93.285474450788456</v>
      </c>
      <c r="J22" s="83">
        <v>1</v>
      </c>
      <c r="K22" s="99">
        <v>27.344534734669672</v>
      </c>
      <c r="L22" s="83">
        <v>0.29312746593892203</v>
      </c>
      <c r="M22" s="99">
        <v>65.940939716118791</v>
      </c>
      <c r="N22" s="83">
        <v>0.70687253406107819</v>
      </c>
      <c r="O22" s="129">
        <v>263513.37620253273</v>
      </c>
      <c r="P22" s="130">
        <v>1</v>
      </c>
      <c r="Q22" s="129">
        <v>260224.41620253277</v>
      </c>
      <c r="R22" s="130">
        <v>0.9875188119578715</v>
      </c>
      <c r="S22" s="129">
        <v>3288.96</v>
      </c>
      <c r="T22" s="130">
        <v>1.248118804212865E-2</v>
      </c>
      <c r="AA22" s="57"/>
      <c r="AB22" s="56"/>
    </row>
    <row r="23" spans="2:28" ht="14.25" x14ac:dyDescent="0.2">
      <c r="B23" s="123" t="s">
        <v>76</v>
      </c>
      <c r="C23" s="99">
        <v>47.999999999999993</v>
      </c>
      <c r="D23" s="83">
        <v>1</v>
      </c>
      <c r="E23" s="99">
        <v>2.7362385321100899</v>
      </c>
      <c r="F23" s="83">
        <v>5.7004969418960216E-2</v>
      </c>
      <c r="G23" s="99">
        <v>45.2637614678899</v>
      </c>
      <c r="H23" s="83">
        <v>0.94299503058103962</v>
      </c>
      <c r="I23" s="99">
        <v>2.7362385321100899</v>
      </c>
      <c r="J23" s="83">
        <v>1</v>
      </c>
      <c r="K23" s="99">
        <v>1.25</v>
      </c>
      <c r="L23" s="83">
        <v>0.45683151718357107</v>
      </c>
      <c r="M23" s="99">
        <v>1.4862385321100899</v>
      </c>
      <c r="N23" s="83">
        <v>0.54316848281642882</v>
      </c>
      <c r="O23" s="129">
        <v>9504</v>
      </c>
      <c r="P23" s="130">
        <v>1</v>
      </c>
      <c r="Q23" s="129">
        <v>9504</v>
      </c>
      <c r="R23" s="130">
        <v>1</v>
      </c>
      <c r="S23" s="129"/>
      <c r="T23" s="130">
        <v>0</v>
      </c>
      <c r="AA23" s="57"/>
      <c r="AB23" s="56"/>
    </row>
    <row r="24" spans="2:28" ht="14.25" x14ac:dyDescent="0.2">
      <c r="B24" s="123" t="s">
        <v>116</v>
      </c>
      <c r="C24" s="99">
        <v>61</v>
      </c>
      <c r="D24" s="83">
        <v>1</v>
      </c>
      <c r="E24" s="99">
        <v>6.3076923076923102</v>
      </c>
      <c r="F24" s="83">
        <v>0.10340479192938214</v>
      </c>
      <c r="G24" s="99">
        <v>54.692307692307708</v>
      </c>
      <c r="H24" s="83">
        <v>0.89659520807061821</v>
      </c>
      <c r="I24" s="99">
        <v>6.3076923076923102</v>
      </c>
      <c r="J24" s="83">
        <v>1</v>
      </c>
      <c r="K24" s="99">
        <v>4.3076923076923102</v>
      </c>
      <c r="L24" s="83">
        <v>0.68292682926829285</v>
      </c>
      <c r="M24" s="99">
        <v>2</v>
      </c>
      <c r="N24" s="83">
        <v>0.31707317073170721</v>
      </c>
      <c r="O24" s="129">
        <v>3957.7846153846176</v>
      </c>
      <c r="P24" s="130">
        <v>1</v>
      </c>
      <c r="Q24" s="129">
        <v>3957.7846153846176</v>
      </c>
      <c r="R24" s="130">
        <v>1</v>
      </c>
      <c r="S24" s="129"/>
      <c r="T24" s="130"/>
      <c r="AA24" s="58"/>
      <c r="AB24" s="56"/>
    </row>
    <row r="25" spans="2:28" ht="14.25" x14ac:dyDescent="0.2">
      <c r="B25" s="105" t="s">
        <v>79</v>
      </c>
      <c r="C25" s="99">
        <v>10542.000000000015</v>
      </c>
      <c r="D25" s="83">
        <v>1</v>
      </c>
      <c r="E25" s="99">
        <v>632.56656174099328</v>
      </c>
      <c r="F25" s="83">
        <v>6.0004416784385547E-2</v>
      </c>
      <c r="G25" s="99">
        <v>9909.4334382590187</v>
      </c>
      <c r="H25" s="83">
        <v>0.93999558321561405</v>
      </c>
      <c r="I25" s="99">
        <v>632.56656174099328</v>
      </c>
      <c r="J25" s="83">
        <v>1</v>
      </c>
      <c r="K25" s="99">
        <v>192.7901601016425</v>
      </c>
      <c r="L25" s="83">
        <v>0.30477450400007255</v>
      </c>
      <c r="M25" s="99">
        <v>439.77640163935075</v>
      </c>
      <c r="N25" s="83">
        <v>0.69522549599992745</v>
      </c>
      <c r="O25" s="129">
        <v>928832.6069179445</v>
      </c>
      <c r="P25" s="130">
        <v>1</v>
      </c>
      <c r="Q25" s="129">
        <v>926403.03891794465</v>
      </c>
      <c r="R25" s="130">
        <v>0.99738427787536266</v>
      </c>
      <c r="S25" s="129">
        <v>2429.5679999999998</v>
      </c>
      <c r="T25" s="130">
        <v>2.6157221246375069E-3</v>
      </c>
      <c r="AA25" s="57"/>
      <c r="AB25" s="56"/>
    </row>
    <row r="26" spans="2:28" ht="14.25" x14ac:dyDescent="0.2">
      <c r="B26" s="79" t="s">
        <v>78</v>
      </c>
      <c r="C26" s="99">
        <v>3196.1799993680329</v>
      </c>
      <c r="D26" s="83">
        <v>1</v>
      </c>
      <c r="E26" s="99">
        <v>695.57894736842104</v>
      </c>
      <c r="F26" s="83">
        <v>0.21762821477700092</v>
      </c>
      <c r="G26" s="99">
        <v>2500.6010519996112</v>
      </c>
      <c r="H26" s="83">
        <v>0.78237178522299888</v>
      </c>
      <c r="I26" s="99">
        <v>695.57894736842104</v>
      </c>
      <c r="J26" s="83">
        <v>1</v>
      </c>
      <c r="K26" s="99">
        <v>422.57894736842104</v>
      </c>
      <c r="L26" s="83">
        <v>0.60752118644067798</v>
      </c>
      <c r="M26" s="99">
        <v>273</v>
      </c>
      <c r="N26" s="83">
        <v>0.39247881355932202</v>
      </c>
      <c r="O26" s="129">
        <v>704721285.41052628</v>
      </c>
      <c r="P26" s="130">
        <v>1</v>
      </c>
      <c r="Q26" s="129">
        <v>704608167.1705265</v>
      </c>
      <c r="R26" s="130">
        <v>0.99983948513782461</v>
      </c>
      <c r="S26" s="129">
        <v>113118.24000000002</v>
      </c>
      <c r="T26" s="130">
        <v>1.6051486217576706E-4</v>
      </c>
      <c r="AA26" s="57"/>
      <c r="AB26" s="56"/>
    </row>
    <row r="27" spans="2:28" ht="14.25" x14ac:dyDescent="0.2">
      <c r="B27" s="177" t="s">
        <v>240</v>
      </c>
      <c r="C27" s="177"/>
      <c r="D27" s="177"/>
      <c r="E27" s="177"/>
      <c r="F27" s="177"/>
      <c r="G27" s="177"/>
      <c r="H27" s="177"/>
      <c r="AB27" s="56"/>
    </row>
    <row r="28" spans="2:28" ht="14.25" customHeight="1" x14ac:dyDescent="0.2">
      <c r="B28" s="177" t="s">
        <v>216</v>
      </c>
      <c r="C28" s="177"/>
      <c r="D28" s="177"/>
      <c r="E28" s="177"/>
      <c r="F28" s="177"/>
      <c r="G28" s="177"/>
      <c r="H28" s="177"/>
      <c r="I28" s="177"/>
      <c r="J28" s="177"/>
      <c r="K28" s="177"/>
      <c r="L28" s="177"/>
      <c r="M28" s="177"/>
      <c r="N28" s="177"/>
      <c r="O28" s="177"/>
    </row>
    <row r="31" spans="2:28" x14ac:dyDescent="0.2">
      <c r="G31" s="9">
        <f>1136/1328</f>
        <v>0.85542168674698793</v>
      </c>
    </row>
  </sheetData>
  <mergeCells count="16">
    <mergeCell ref="B3:P3"/>
    <mergeCell ref="O5:T5"/>
    <mergeCell ref="C6:D6"/>
    <mergeCell ref="B28:O28"/>
    <mergeCell ref="O6:P6"/>
    <mergeCell ref="Q6:R6"/>
    <mergeCell ref="S6:T6"/>
    <mergeCell ref="B5:B7"/>
    <mergeCell ref="C5:H5"/>
    <mergeCell ref="I5:N5"/>
    <mergeCell ref="E6:F6"/>
    <mergeCell ref="G6:H6"/>
    <mergeCell ref="I6:J6"/>
    <mergeCell ref="K6:L6"/>
    <mergeCell ref="M6:N6"/>
    <mergeCell ref="B27:H27"/>
  </mergeCells>
  <hyperlinks>
    <hyperlink ref="W5" location="CONTENIDO!B31" display="CONTENIDO"/>
  </hyperlinks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4"/>
  <sheetViews>
    <sheetView showGridLines="0" zoomScale="115" zoomScaleNormal="115" workbookViewId="0">
      <selection activeCell="B2" sqref="B2"/>
    </sheetView>
  </sheetViews>
  <sheetFormatPr baseColWidth="10" defaultRowHeight="11.25" x14ac:dyDescent="0.2"/>
  <cols>
    <col min="1" max="1" width="7.5" customWidth="1"/>
    <col min="2" max="2" width="54.6640625" customWidth="1"/>
    <col min="3" max="3" width="16.83203125" customWidth="1"/>
    <col min="4" max="4" width="12.83203125" customWidth="1"/>
    <col min="5" max="6" width="16.83203125" customWidth="1"/>
    <col min="8" max="8" width="17.6640625" customWidth="1"/>
    <col min="9" max="9" width="14" bestFit="1" customWidth="1"/>
    <col min="10" max="10" width="13.5" bestFit="1" customWidth="1"/>
  </cols>
  <sheetData>
    <row r="1" spans="2:16" ht="102.75" customHeight="1" x14ac:dyDescent="0.2"/>
    <row r="2" spans="2:16" ht="17.25" customHeight="1" x14ac:dyDescent="0.3">
      <c r="B2" s="12" t="s">
        <v>263</v>
      </c>
      <c r="C2" s="32"/>
      <c r="D2" s="32"/>
      <c r="E2" s="32"/>
      <c r="F2" s="32"/>
      <c r="G2" s="32"/>
      <c r="H2" s="4"/>
      <c r="I2" s="4"/>
      <c r="J2" s="4"/>
      <c r="K2" s="4"/>
      <c r="L2" s="4"/>
      <c r="M2" s="4"/>
      <c r="N2" s="4"/>
    </row>
    <row r="3" spans="2:16" ht="17.25" customHeight="1" x14ac:dyDescent="0.3">
      <c r="B3" s="178" t="s">
        <v>226</v>
      </c>
      <c r="C3" s="178"/>
      <c r="D3" s="178"/>
      <c r="E3" s="178"/>
      <c r="F3" s="178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2:16" ht="11.25" customHeight="1" x14ac:dyDescent="0.3">
      <c r="B4" s="31"/>
      <c r="C4" s="31"/>
      <c r="D4" s="31"/>
      <c r="E4" s="31"/>
      <c r="F4" s="31"/>
      <c r="G4" s="16"/>
      <c r="H4" s="16"/>
      <c r="I4" s="16"/>
      <c r="J4" s="16"/>
      <c r="K4" s="16"/>
      <c r="L4" s="16"/>
      <c r="M4" s="16"/>
      <c r="N4" s="16"/>
      <c r="O4" s="16"/>
      <c r="P4" s="16"/>
    </row>
    <row r="5" spans="2:16" ht="18" customHeight="1" x14ac:dyDescent="0.2">
      <c r="B5" s="182" t="s">
        <v>37</v>
      </c>
      <c r="C5" s="187" t="s">
        <v>73</v>
      </c>
      <c r="D5" s="187"/>
      <c r="E5" s="187" t="s">
        <v>61</v>
      </c>
      <c r="F5" s="187"/>
      <c r="G5" s="187" t="s">
        <v>49</v>
      </c>
      <c r="H5" s="187"/>
      <c r="I5" s="4"/>
      <c r="J5" s="4"/>
      <c r="K5" s="4"/>
      <c r="L5" s="4"/>
      <c r="M5" s="4"/>
      <c r="N5" s="4"/>
    </row>
    <row r="6" spans="2:16" ht="18" customHeight="1" x14ac:dyDescent="0.2">
      <c r="B6" s="183"/>
      <c r="C6" s="140" t="s">
        <v>33</v>
      </c>
      <c r="D6" s="140" t="s">
        <v>34</v>
      </c>
      <c r="E6" s="140" t="s">
        <v>33</v>
      </c>
      <c r="F6" s="140" t="s">
        <v>34</v>
      </c>
      <c r="G6" s="140" t="s">
        <v>33</v>
      </c>
      <c r="H6" s="140" t="s">
        <v>34</v>
      </c>
      <c r="I6" s="4"/>
      <c r="J6" s="4"/>
      <c r="K6" s="4"/>
      <c r="L6" s="4"/>
      <c r="M6" s="4"/>
      <c r="N6" s="4"/>
    </row>
    <row r="7" spans="2:16" ht="14.25" customHeight="1" x14ac:dyDescent="0.25">
      <c r="B7" s="73" t="s">
        <v>35</v>
      </c>
      <c r="C7" s="97">
        <v>1530.4015667083474</v>
      </c>
      <c r="D7" s="138">
        <v>0.11068067145855426</v>
      </c>
      <c r="E7" s="97">
        <v>12296.778432659699</v>
      </c>
      <c r="F7" s="138">
        <v>0.88931932854144558</v>
      </c>
      <c r="G7" s="97">
        <v>13827.179999368049</v>
      </c>
      <c r="H7" s="138">
        <v>1</v>
      </c>
      <c r="I7" s="7"/>
      <c r="J7" s="48"/>
      <c r="K7" s="49"/>
      <c r="L7" s="48"/>
      <c r="M7" s="49"/>
      <c r="N7" s="48"/>
      <c r="O7" s="49"/>
      <c r="P7" s="47"/>
    </row>
    <row r="8" spans="2:16" ht="14.25" customHeight="1" x14ac:dyDescent="0.3">
      <c r="B8" s="76" t="s">
        <v>107</v>
      </c>
      <c r="C8" s="99">
        <v>112.65723568587545</v>
      </c>
      <c r="D8" s="139">
        <v>0.6582064815595432</v>
      </c>
      <c r="E8" s="99">
        <v>58.50065905096659</v>
      </c>
      <c r="F8" s="139">
        <v>0.34179351844045686</v>
      </c>
      <c r="G8" s="99">
        <v>171.15789473684202</v>
      </c>
      <c r="H8" s="139">
        <v>1</v>
      </c>
      <c r="I8" s="7"/>
      <c r="J8" s="48"/>
      <c r="K8" s="49"/>
      <c r="L8" s="48"/>
      <c r="M8" s="49"/>
      <c r="N8" s="48"/>
      <c r="O8" s="49"/>
      <c r="P8" s="47"/>
    </row>
    <row r="9" spans="2:16" ht="14.25" customHeight="1" x14ac:dyDescent="0.3">
      <c r="B9" s="76" t="s">
        <v>108</v>
      </c>
      <c r="C9" s="99">
        <v>621.44673139432427</v>
      </c>
      <c r="D9" s="139">
        <v>0.33064470944098134</v>
      </c>
      <c r="E9" s="99">
        <v>1258.0532686056752</v>
      </c>
      <c r="F9" s="139">
        <v>0.66935529055901866</v>
      </c>
      <c r="G9" s="99">
        <v>1879.4999999999995</v>
      </c>
      <c r="H9" s="139">
        <v>1</v>
      </c>
      <c r="I9" s="7"/>
      <c r="J9" s="48"/>
      <c r="K9" s="49"/>
      <c r="L9" s="48"/>
      <c r="M9" s="49"/>
      <c r="N9" s="48"/>
      <c r="O9" s="49"/>
      <c r="P9" s="47"/>
    </row>
    <row r="10" spans="2:16" ht="14.25" customHeight="1" x14ac:dyDescent="0.3">
      <c r="B10" s="76" t="s">
        <v>77</v>
      </c>
      <c r="C10" s="99">
        <v>24.599999999999998</v>
      </c>
      <c r="D10" s="139">
        <v>0.50204081632653064</v>
      </c>
      <c r="E10" s="99">
        <v>24.4</v>
      </c>
      <c r="F10" s="139">
        <v>0.49795918367346942</v>
      </c>
      <c r="G10" s="99">
        <v>48.999999999999993</v>
      </c>
      <c r="H10" s="139">
        <v>1</v>
      </c>
      <c r="I10" s="7"/>
      <c r="J10" s="48"/>
      <c r="K10" s="49"/>
      <c r="L10" s="48"/>
      <c r="M10" s="49"/>
      <c r="N10" s="48"/>
      <c r="O10" s="49"/>
      <c r="P10" s="47"/>
    </row>
    <row r="11" spans="2:16" ht="14.25" customHeight="1" x14ac:dyDescent="0.3">
      <c r="B11" s="76" t="s">
        <v>47</v>
      </c>
      <c r="C11" s="99">
        <v>38.440434997528442</v>
      </c>
      <c r="D11" s="139">
        <v>0.43191499997222932</v>
      </c>
      <c r="E11" s="99">
        <v>50.559565002471629</v>
      </c>
      <c r="F11" s="139">
        <v>0.56808500002777063</v>
      </c>
      <c r="G11" s="99">
        <v>89.000000000000071</v>
      </c>
      <c r="H11" s="139">
        <v>1</v>
      </c>
      <c r="I11" s="7"/>
      <c r="J11" s="48"/>
      <c r="K11" s="49"/>
      <c r="L11" s="48"/>
      <c r="M11" s="49"/>
      <c r="N11" s="48"/>
      <c r="O11" s="49"/>
      <c r="P11" s="47"/>
    </row>
    <row r="12" spans="2:16" ht="14.25" customHeight="1" x14ac:dyDescent="0.3">
      <c r="B12" s="76" t="s">
        <v>109</v>
      </c>
      <c r="C12" s="99">
        <v>24.975793905159222</v>
      </c>
      <c r="D12" s="139">
        <v>3.8758422648809E-2</v>
      </c>
      <c r="E12" s="99">
        <v>619.42075781897802</v>
      </c>
      <c r="F12" s="139">
        <v>0.96124157735119098</v>
      </c>
      <c r="G12" s="99">
        <v>644.39655172413723</v>
      </c>
      <c r="H12" s="139">
        <v>1</v>
      </c>
      <c r="I12" s="7"/>
      <c r="J12" s="48"/>
      <c r="K12" s="49"/>
      <c r="L12" s="48"/>
      <c r="M12" s="49"/>
      <c r="N12" s="48"/>
      <c r="O12" s="49"/>
      <c r="P12" s="47"/>
    </row>
    <row r="13" spans="2:16" ht="14.25" customHeight="1" x14ac:dyDescent="0.3">
      <c r="B13" s="76" t="s">
        <v>110</v>
      </c>
      <c r="C13" s="99">
        <v>337.585956456112</v>
      </c>
      <c r="D13" s="139">
        <v>4.6242188134650482E-2</v>
      </c>
      <c r="E13" s="99">
        <v>6962.8029324327763</v>
      </c>
      <c r="F13" s="139">
        <v>0.95375781186534947</v>
      </c>
      <c r="G13" s="99">
        <v>7300.3888888888887</v>
      </c>
      <c r="H13" s="139">
        <v>1</v>
      </c>
      <c r="I13" s="7"/>
      <c r="J13" s="48"/>
      <c r="K13" s="49"/>
      <c r="L13" s="48"/>
      <c r="M13" s="49"/>
      <c r="N13" s="48"/>
      <c r="O13" s="49"/>
      <c r="P13" s="47"/>
    </row>
    <row r="14" spans="2:16" ht="14.25" customHeight="1" x14ac:dyDescent="0.3">
      <c r="B14" s="76" t="s">
        <v>36</v>
      </c>
      <c r="C14" s="99">
        <v>76.351679199854814</v>
      </c>
      <c r="D14" s="139">
        <v>8.4973871748873345E-2</v>
      </c>
      <c r="E14" s="99">
        <v>822.1795708001448</v>
      </c>
      <c r="F14" s="139">
        <v>0.91502612825112672</v>
      </c>
      <c r="G14" s="99">
        <v>898.53124999999955</v>
      </c>
      <c r="H14" s="139">
        <v>1</v>
      </c>
      <c r="I14" s="7"/>
      <c r="J14" s="48"/>
      <c r="K14" s="49"/>
      <c r="L14" s="48"/>
      <c r="M14" s="49"/>
      <c r="N14" s="48"/>
      <c r="O14" s="49"/>
      <c r="P14" s="47"/>
    </row>
    <row r="15" spans="2:16" ht="14.25" customHeight="1" x14ac:dyDescent="0.3">
      <c r="B15" s="76" t="s">
        <v>111</v>
      </c>
      <c r="C15" s="99">
        <v>53.903201020352711</v>
      </c>
      <c r="D15" s="139">
        <v>0.19395007286592453</v>
      </c>
      <c r="E15" s="99">
        <v>224.01987590272412</v>
      </c>
      <c r="F15" s="139">
        <v>0.80604992713407531</v>
      </c>
      <c r="G15" s="99">
        <v>277.92307692307691</v>
      </c>
      <c r="H15" s="139">
        <v>1</v>
      </c>
      <c r="I15" s="7"/>
      <c r="J15" s="48"/>
      <c r="K15" s="49"/>
      <c r="L15" s="48"/>
      <c r="M15" s="49"/>
      <c r="N15" s="48"/>
      <c r="O15" s="49"/>
      <c r="P15" s="47"/>
    </row>
    <row r="16" spans="2:16" ht="14.25" customHeight="1" x14ac:dyDescent="0.3">
      <c r="B16" s="76" t="s">
        <v>112</v>
      </c>
      <c r="C16" s="99">
        <v>17.400467081850529</v>
      </c>
      <c r="D16" s="139">
        <v>6.214452529232329E-2</v>
      </c>
      <c r="E16" s="99">
        <v>262.59953291814963</v>
      </c>
      <c r="F16" s="139">
        <v>0.93785547470767694</v>
      </c>
      <c r="G16" s="99">
        <v>280.00000000000011</v>
      </c>
      <c r="H16" s="139">
        <v>1</v>
      </c>
      <c r="I16" s="7"/>
      <c r="J16" s="48"/>
      <c r="K16" s="49"/>
      <c r="L16" s="48"/>
      <c r="M16" s="49"/>
      <c r="N16" s="48"/>
      <c r="O16" s="49"/>
      <c r="P16" s="47"/>
    </row>
    <row r="17" spans="2:16" ht="14.25" customHeight="1" x14ac:dyDescent="0.3">
      <c r="B17" s="76" t="s">
        <v>113</v>
      </c>
      <c r="C17" s="99">
        <v>0</v>
      </c>
      <c r="D17" s="139">
        <v>0</v>
      </c>
      <c r="E17" s="99">
        <v>61.000000000000021</v>
      </c>
      <c r="F17" s="139">
        <v>1</v>
      </c>
      <c r="G17" s="99">
        <v>61.000000000000021</v>
      </c>
      <c r="H17" s="139">
        <v>1</v>
      </c>
      <c r="I17" s="7"/>
      <c r="J17" s="48"/>
      <c r="K17" s="49"/>
      <c r="L17" s="48"/>
      <c r="M17" s="49"/>
      <c r="N17" s="48"/>
      <c r="O17" s="49"/>
      <c r="P17" s="47"/>
    </row>
    <row r="18" spans="2:16" ht="14.25" customHeight="1" x14ac:dyDescent="0.3">
      <c r="B18" s="76" t="s">
        <v>75</v>
      </c>
      <c r="C18" s="99">
        <v>34.641577953233032</v>
      </c>
      <c r="D18" s="139">
        <v>0.1526060702785596</v>
      </c>
      <c r="E18" s="99">
        <v>192.358422046767</v>
      </c>
      <c r="F18" s="139">
        <v>0.84739392972144045</v>
      </c>
      <c r="G18" s="99">
        <v>227.00000000000003</v>
      </c>
      <c r="H18" s="139">
        <v>1</v>
      </c>
      <c r="I18" s="7"/>
      <c r="J18" s="48"/>
      <c r="K18" s="49"/>
      <c r="L18" s="48"/>
      <c r="M18" s="49"/>
      <c r="N18" s="48"/>
      <c r="O18" s="49"/>
      <c r="P18" s="47"/>
    </row>
    <row r="19" spans="2:16" ht="14.25" customHeight="1" x14ac:dyDescent="0.3">
      <c r="B19" s="76" t="s">
        <v>114</v>
      </c>
      <c r="C19" s="99">
        <v>29.119101135509851</v>
      </c>
      <c r="D19" s="139">
        <v>4.3631663757679642E-2</v>
      </c>
      <c r="E19" s="99">
        <v>638.26551424910474</v>
      </c>
      <c r="F19" s="139">
        <v>0.95636833624232043</v>
      </c>
      <c r="G19" s="99">
        <v>667.38461538461456</v>
      </c>
      <c r="H19" s="139">
        <v>1</v>
      </c>
      <c r="I19" s="7"/>
      <c r="J19" s="48"/>
      <c r="K19" s="49"/>
      <c r="L19" s="48"/>
      <c r="M19" s="49"/>
      <c r="N19" s="48"/>
      <c r="O19" s="49"/>
      <c r="P19" s="47"/>
    </row>
    <row r="20" spans="2:16" ht="14.25" customHeight="1" x14ac:dyDescent="0.3">
      <c r="B20" s="76" t="s">
        <v>62</v>
      </c>
      <c r="C20" s="99">
        <v>23.104394393616822</v>
      </c>
      <c r="D20" s="139">
        <v>4.7812312872819195E-2</v>
      </c>
      <c r="E20" s="99">
        <v>460.12666065018624</v>
      </c>
      <c r="F20" s="139">
        <v>0.95218768712718083</v>
      </c>
      <c r="G20" s="99">
        <v>483.231055043803</v>
      </c>
      <c r="H20" s="139">
        <v>1</v>
      </c>
      <c r="I20" s="7"/>
      <c r="J20" s="48"/>
      <c r="K20" s="49"/>
      <c r="L20" s="48"/>
      <c r="M20" s="49"/>
      <c r="N20" s="48"/>
      <c r="O20" s="49"/>
      <c r="P20" s="47"/>
    </row>
    <row r="21" spans="2:16" ht="14.25" customHeight="1" x14ac:dyDescent="0.3">
      <c r="B21" s="76" t="s">
        <v>39</v>
      </c>
      <c r="C21" s="99">
        <v>15.57722889692446</v>
      </c>
      <c r="D21" s="139">
        <v>5.3529996209362392E-2</v>
      </c>
      <c r="E21" s="99">
        <v>275.42277110307555</v>
      </c>
      <c r="F21" s="139">
        <v>0.94647000379063739</v>
      </c>
      <c r="G21" s="99">
        <v>291.00000000000006</v>
      </c>
      <c r="H21" s="139">
        <v>1</v>
      </c>
      <c r="I21" s="7"/>
      <c r="J21" s="48"/>
      <c r="K21" s="49"/>
      <c r="L21" s="48"/>
      <c r="M21" s="49"/>
      <c r="N21" s="48"/>
      <c r="O21" s="49"/>
      <c r="P21" s="47"/>
    </row>
    <row r="22" spans="2:16" ht="14.25" customHeight="1" x14ac:dyDescent="0.3">
      <c r="B22" s="76" t="s">
        <v>115</v>
      </c>
      <c r="C22" s="99">
        <v>114.04007228031422</v>
      </c>
      <c r="D22" s="139">
        <v>0.28605369301082145</v>
      </c>
      <c r="E22" s="99">
        <v>284.62659438635285</v>
      </c>
      <c r="F22" s="139">
        <v>0.71394630698917894</v>
      </c>
      <c r="G22" s="99">
        <v>398.66666666666691</v>
      </c>
      <c r="H22" s="139">
        <v>1</v>
      </c>
      <c r="I22" s="7"/>
      <c r="J22" s="48"/>
      <c r="K22" s="49"/>
      <c r="L22" s="48"/>
      <c r="M22" s="49"/>
      <c r="N22" s="48"/>
      <c r="O22" s="49"/>
      <c r="P22" s="47"/>
    </row>
    <row r="23" spans="2:16" ht="14.25" customHeight="1" x14ac:dyDescent="0.3">
      <c r="B23" s="76" t="s">
        <v>76</v>
      </c>
      <c r="C23" s="99">
        <v>1.25</v>
      </c>
      <c r="D23" s="139">
        <v>2.6041666666666671E-2</v>
      </c>
      <c r="E23" s="99">
        <v>46.749999999999993</v>
      </c>
      <c r="F23" s="139">
        <v>0.97395833333333348</v>
      </c>
      <c r="G23" s="99">
        <v>47.999999999999993</v>
      </c>
      <c r="H23" s="139">
        <v>1</v>
      </c>
      <c r="I23" s="7"/>
      <c r="J23" s="48"/>
      <c r="K23" s="49"/>
      <c r="L23" s="48"/>
      <c r="M23" s="49"/>
      <c r="N23" s="48"/>
      <c r="O23" s="49"/>
      <c r="P23" s="47"/>
    </row>
    <row r="24" spans="2:16" ht="14.25" customHeight="1" x14ac:dyDescent="0.3">
      <c r="B24" s="76" t="s">
        <v>116</v>
      </c>
      <c r="C24" s="99">
        <v>5.3076923076923102</v>
      </c>
      <c r="D24" s="139">
        <v>8.7011349306431326E-2</v>
      </c>
      <c r="E24" s="99">
        <v>55.692307692307693</v>
      </c>
      <c r="F24" s="139">
        <v>0.91298865069356883</v>
      </c>
      <c r="G24" s="99">
        <v>61</v>
      </c>
      <c r="H24" s="139">
        <v>1</v>
      </c>
      <c r="I24" s="7"/>
      <c r="J24" s="48"/>
      <c r="K24" s="49"/>
      <c r="L24" s="48"/>
      <c r="M24" s="49"/>
      <c r="N24" s="48"/>
      <c r="O24" s="49"/>
      <c r="P24" s="47"/>
    </row>
    <row r="25" spans="2:16" ht="14.25" customHeight="1" x14ac:dyDescent="0.3">
      <c r="B25" s="79" t="s">
        <v>79</v>
      </c>
      <c r="C25" s="99">
        <v>702.32353308261725</v>
      </c>
      <c r="D25" s="139">
        <v>6.6238190425598059E-2</v>
      </c>
      <c r="E25" s="99">
        <v>9900.676466917399</v>
      </c>
      <c r="F25" s="139">
        <v>0.93376180957440214</v>
      </c>
      <c r="G25" s="99">
        <v>10603.000000000015</v>
      </c>
      <c r="H25" s="139">
        <v>1</v>
      </c>
      <c r="I25" s="7"/>
      <c r="J25" s="48"/>
      <c r="K25" s="49"/>
      <c r="L25" s="48"/>
      <c r="M25" s="49"/>
      <c r="N25" s="48"/>
      <c r="O25" s="49"/>
      <c r="P25" s="47"/>
    </row>
    <row r="26" spans="2:16" ht="14.25" customHeight="1" x14ac:dyDescent="0.3">
      <c r="B26" s="79" t="s">
        <v>78</v>
      </c>
      <c r="C26" s="99">
        <v>828.078033625731</v>
      </c>
      <c r="D26" s="139">
        <v>0.25683368601878354</v>
      </c>
      <c r="E26" s="99">
        <v>2396.1019657423012</v>
      </c>
      <c r="F26" s="139">
        <v>0.74316631398121624</v>
      </c>
      <c r="G26" s="99">
        <v>3224.1799993680329</v>
      </c>
      <c r="H26" s="139">
        <v>1</v>
      </c>
      <c r="I26" s="7"/>
      <c r="J26" s="48"/>
      <c r="K26" s="49"/>
      <c r="L26" s="48"/>
      <c r="M26" s="49"/>
      <c r="N26" s="48"/>
      <c r="O26" s="49"/>
      <c r="P26" s="47"/>
    </row>
    <row r="27" spans="2:16" ht="14.25" customHeight="1" x14ac:dyDescent="0.2">
      <c r="B27" s="177" t="s">
        <v>240</v>
      </c>
      <c r="C27" s="177"/>
      <c r="D27" s="177"/>
      <c r="E27" s="177"/>
      <c r="F27" s="177"/>
      <c r="G27" s="177"/>
      <c r="H27" s="4"/>
      <c r="I27" s="4"/>
      <c r="J27" s="4"/>
      <c r="K27" s="4"/>
      <c r="L27" s="4"/>
      <c r="M27" s="4"/>
      <c r="N27" s="4"/>
    </row>
    <row r="28" spans="2:16" ht="14.25" x14ac:dyDescent="0.2"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</row>
    <row r="29" spans="2:16" ht="14.25" x14ac:dyDescent="0.2"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</row>
    <row r="34" spans="4:4" x14ac:dyDescent="0.2">
      <c r="D34" s="28"/>
    </row>
  </sheetData>
  <mergeCells count="6">
    <mergeCell ref="B27:G27"/>
    <mergeCell ref="B3:F3"/>
    <mergeCell ref="C5:D5"/>
    <mergeCell ref="E5:F5"/>
    <mergeCell ref="G5:H5"/>
    <mergeCell ref="B5:B6"/>
  </mergeCells>
  <pageMargins left="0.7" right="0.7" top="0.75" bottom="0.75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22"/>
  <sheetViews>
    <sheetView showGridLines="0" zoomScale="115" zoomScaleNormal="115" workbookViewId="0">
      <selection activeCell="B2" sqref="B2"/>
    </sheetView>
  </sheetViews>
  <sheetFormatPr baseColWidth="10" defaultRowHeight="11.25" x14ac:dyDescent="0.2"/>
  <cols>
    <col min="2" max="2" width="70.83203125" customWidth="1"/>
    <col min="3" max="3" width="16.83203125" customWidth="1"/>
    <col min="4" max="4" width="12.83203125" customWidth="1"/>
    <col min="5" max="6" width="16.83203125" customWidth="1"/>
    <col min="8" max="8" width="17.6640625" customWidth="1"/>
    <col min="9" max="9" width="14" bestFit="1" customWidth="1"/>
    <col min="10" max="10" width="13.5" bestFit="1" customWidth="1"/>
  </cols>
  <sheetData>
    <row r="1" spans="2:16" ht="118.15" customHeight="1" x14ac:dyDescent="0.2"/>
    <row r="2" spans="2:16" ht="18" customHeight="1" x14ac:dyDescent="0.3">
      <c r="B2" s="12" t="s">
        <v>264</v>
      </c>
      <c r="C2" s="16"/>
      <c r="D2" s="31"/>
      <c r="E2" s="31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2:16" ht="17.25" x14ac:dyDescent="0.3">
      <c r="B3" s="178" t="s">
        <v>222</v>
      </c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</row>
    <row r="5" spans="2:16" ht="33.950000000000003" customHeight="1" x14ac:dyDescent="0.2">
      <c r="B5" s="179" t="s">
        <v>223</v>
      </c>
      <c r="C5" s="179" t="s">
        <v>207</v>
      </c>
      <c r="D5" s="179"/>
      <c r="E5" s="179" t="s">
        <v>224</v>
      </c>
      <c r="F5" s="179" t="s">
        <v>225</v>
      </c>
      <c r="H5" s="166" t="s">
        <v>212</v>
      </c>
    </row>
    <row r="6" spans="2:16" ht="33.950000000000003" customHeight="1" x14ac:dyDescent="0.2">
      <c r="B6" s="179"/>
      <c r="C6" s="140" t="s">
        <v>33</v>
      </c>
      <c r="D6" s="140" t="s">
        <v>34</v>
      </c>
      <c r="E6" s="179"/>
      <c r="F6" s="179"/>
    </row>
    <row r="7" spans="2:16" ht="13.5" x14ac:dyDescent="0.25">
      <c r="B7" s="141" t="s">
        <v>35</v>
      </c>
      <c r="C7" s="124">
        <f>SUM(C8:C15)</f>
        <v>112398.59341226955</v>
      </c>
      <c r="D7" s="125">
        <v>1</v>
      </c>
      <c r="E7" s="142">
        <v>9498.6390659999997</v>
      </c>
      <c r="F7" s="142">
        <v>2589.3934399999998</v>
      </c>
      <c r="G7" s="7"/>
      <c r="H7" s="9"/>
      <c r="I7" s="10"/>
      <c r="J7" s="7"/>
    </row>
    <row r="8" spans="2:16" ht="14.25" x14ac:dyDescent="0.2">
      <c r="B8" s="143" t="s">
        <v>65</v>
      </c>
      <c r="C8" s="126">
        <v>26848.693665163246</v>
      </c>
      <c r="D8" s="144">
        <f>C8/$C$7</f>
        <v>0.23887037061651001</v>
      </c>
      <c r="E8" s="145">
        <v>9256.6901989771632</v>
      </c>
      <c r="F8" s="145">
        <v>2079.6940088778465</v>
      </c>
      <c r="H8" s="8"/>
      <c r="I8" s="52"/>
      <c r="J8" s="51"/>
      <c r="K8" s="50"/>
    </row>
    <row r="9" spans="2:16" ht="28.5" x14ac:dyDescent="0.2">
      <c r="B9" s="143" t="s">
        <v>66</v>
      </c>
      <c r="C9" s="126">
        <v>967.84923957072283</v>
      </c>
      <c r="D9" s="144">
        <f t="shared" ref="D9:D15" si="0">C9/$C$7</f>
        <v>8.6108661166312377E-3</v>
      </c>
      <c r="E9" s="145">
        <v>372.9048248683934</v>
      </c>
      <c r="F9" s="145">
        <v>125.7631804911092</v>
      </c>
      <c r="H9" s="8"/>
      <c r="I9" s="52"/>
      <c r="J9" s="51"/>
      <c r="K9" s="50"/>
    </row>
    <row r="10" spans="2:16" ht="42.75" x14ac:dyDescent="0.2">
      <c r="B10" s="143" t="s">
        <v>67</v>
      </c>
      <c r="C10" s="126">
        <v>424.37524134055559</v>
      </c>
      <c r="D10" s="144">
        <f t="shared" si="0"/>
        <v>3.7756276876524538E-3</v>
      </c>
      <c r="E10" s="145">
        <v>811.80449026322015</v>
      </c>
      <c r="F10" s="145">
        <v>500.33701651043742</v>
      </c>
      <c r="H10" s="8"/>
      <c r="I10" s="52"/>
      <c r="J10" s="51"/>
      <c r="K10" s="50"/>
    </row>
    <row r="11" spans="2:16" ht="14.25" x14ac:dyDescent="0.2">
      <c r="B11" s="143" t="s">
        <v>68</v>
      </c>
      <c r="C11" s="126">
        <v>7636.120695052904</v>
      </c>
      <c r="D11" s="144">
        <f t="shared" si="0"/>
        <v>6.7937867042910313E-2</v>
      </c>
      <c r="E11" s="145">
        <v>101.32269166636662</v>
      </c>
      <c r="F11" s="145">
        <v>91.064500316432145</v>
      </c>
      <c r="H11" s="8"/>
      <c r="I11" s="52"/>
      <c r="J11" s="51"/>
      <c r="K11" s="50"/>
    </row>
    <row r="12" spans="2:16" ht="28.5" x14ac:dyDescent="0.2">
      <c r="B12" s="143" t="s">
        <v>69</v>
      </c>
      <c r="C12" s="126">
        <v>1107.0700099618764</v>
      </c>
      <c r="D12" s="144">
        <f t="shared" si="0"/>
        <v>9.8495005707164608E-3</v>
      </c>
      <c r="E12" s="145">
        <v>110.16755049110522</v>
      </c>
      <c r="F12" s="145">
        <v>77.492947316502054</v>
      </c>
      <c r="H12" s="8"/>
      <c r="I12" s="52"/>
      <c r="J12" s="51"/>
      <c r="K12" s="50"/>
    </row>
    <row r="13" spans="2:16" ht="14.25" x14ac:dyDescent="0.2">
      <c r="B13" s="143" t="s">
        <v>206</v>
      </c>
      <c r="C13" s="126">
        <v>203.2996895145879</v>
      </c>
      <c r="D13" s="144">
        <f t="shared" si="0"/>
        <v>1.8087387336681341E-3</v>
      </c>
      <c r="E13" s="145">
        <v>16.30761880494331</v>
      </c>
      <c r="F13" s="145">
        <v>13.30761880494331</v>
      </c>
      <c r="H13" s="8"/>
      <c r="I13" s="52"/>
      <c r="J13" s="51"/>
      <c r="K13" s="50"/>
    </row>
    <row r="14" spans="2:16" ht="14.25" x14ac:dyDescent="0.2">
      <c r="B14" s="143" t="s">
        <v>70</v>
      </c>
      <c r="C14" s="126">
        <v>1423.6172517291382</v>
      </c>
      <c r="D14" s="144">
        <f t="shared" si="0"/>
        <v>1.2665792413499497E-2</v>
      </c>
      <c r="E14" s="145">
        <v>44.160774551193995</v>
      </c>
      <c r="F14" s="145">
        <v>37.160774551193995</v>
      </c>
      <c r="H14" s="8"/>
      <c r="I14" s="52"/>
      <c r="J14" s="51"/>
      <c r="K14" s="50"/>
    </row>
    <row r="15" spans="2:16" ht="28.5" x14ac:dyDescent="0.2">
      <c r="B15" s="143" t="s">
        <v>71</v>
      </c>
      <c r="C15" s="126">
        <v>73787.567619936512</v>
      </c>
      <c r="D15" s="144">
        <f t="shared" si="0"/>
        <v>0.65648123681841186</v>
      </c>
      <c r="E15" s="145">
        <v>23.24080996825445</v>
      </c>
      <c r="F15" s="145">
        <v>22.24080996825445</v>
      </c>
      <c r="H15" s="8"/>
      <c r="I15" s="52"/>
      <c r="J15" s="51"/>
      <c r="K15" s="50"/>
    </row>
    <row r="16" spans="2:16" ht="14.25" x14ac:dyDescent="0.2">
      <c r="B16" s="177" t="s">
        <v>240</v>
      </c>
      <c r="C16" s="177"/>
      <c r="D16" s="177"/>
      <c r="E16" s="177"/>
      <c r="F16" s="177"/>
      <c r="G16" s="177"/>
      <c r="H16" s="4"/>
      <c r="I16" s="4"/>
      <c r="J16" s="4"/>
      <c r="K16" s="4"/>
      <c r="L16" s="4"/>
      <c r="M16" s="4"/>
      <c r="N16" s="4"/>
    </row>
    <row r="17" spans="2:14" ht="14.25" x14ac:dyDescent="0.2"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</row>
    <row r="18" spans="2:14" ht="14.25" customHeight="1" x14ac:dyDescent="0.2"/>
    <row r="22" spans="2:14" x14ac:dyDescent="0.2">
      <c r="D22" s="28"/>
    </row>
  </sheetData>
  <mergeCells count="6">
    <mergeCell ref="B16:G16"/>
    <mergeCell ref="B3:P3"/>
    <mergeCell ref="B5:B6"/>
    <mergeCell ref="C5:D5"/>
    <mergeCell ref="E5:E6"/>
    <mergeCell ref="F5:F6"/>
  </mergeCells>
  <hyperlinks>
    <hyperlink ref="H5" location="CONTENIDO!B35" display="CONTENIDO"/>
  </hyperlinks>
  <pageMargins left="0.7" right="0.7" top="0.75" bottom="0.75" header="0.3" footer="0.3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9:N39"/>
  <sheetViews>
    <sheetView showGridLines="0" zoomScale="115" zoomScaleNormal="115" workbookViewId="0">
      <selection activeCell="B10" sqref="B10"/>
    </sheetView>
  </sheetViews>
  <sheetFormatPr baseColWidth="10" defaultRowHeight="11.25" x14ac:dyDescent="0.2"/>
  <cols>
    <col min="2" max="2" width="70.83203125" customWidth="1"/>
    <col min="3" max="3" width="16.83203125" customWidth="1"/>
    <col min="4" max="4" width="12.83203125" customWidth="1"/>
    <col min="5" max="6" width="16.83203125" customWidth="1"/>
    <col min="7" max="7" width="13.5" bestFit="1" customWidth="1"/>
  </cols>
  <sheetData>
    <row r="9" spans="2:14" ht="27" customHeight="1" x14ac:dyDescent="0.2"/>
    <row r="10" spans="2:14" ht="18" customHeight="1" x14ac:dyDescent="0.3">
      <c r="B10" s="169" t="s">
        <v>280</v>
      </c>
      <c r="C10" s="167"/>
      <c r="D10" s="167"/>
      <c r="E10" s="168"/>
      <c r="F10" s="168"/>
    </row>
    <row r="11" spans="2:14" ht="17.25" x14ac:dyDescent="0.3">
      <c r="B11" s="168" t="s">
        <v>281</v>
      </c>
      <c r="C11" s="168"/>
      <c r="D11" s="168"/>
      <c r="E11" s="168"/>
      <c r="F11" s="168"/>
      <c r="G11" s="168"/>
      <c r="H11" s="168"/>
      <c r="I11" s="168"/>
      <c r="J11" s="168"/>
      <c r="K11" s="168"/>
      <c r="L11" s="168"/>
      <c r="M11" s="168"/>
      <c r="N11" s="168"/>
    </row>
    <row r="13" spans="2:14" ht="33.950000000000003" customHeight="1" x14ac:dyDescent="0.2">
      <c r="B13" s="179" t="s">
        <v>282</v>
      </c>
      <c r="C13" s="179" t="s">
        <v>207</v>
      </c>
      <c r="D13" s="179"/>
      <c r="E13" s="179" t="s">
        <v>283</v>
      </c>
      <c r="F13" s="179" t="s">
        <v>284</v>
      </c>
      <c r="H13" s="166" t="s">
        <v>212</v>
      </c>
    </row>
    <row r="14" spans="2:14" ht="33.950000000000003" customHeight="1" x14ac:dyDescent="0.2">
      <c r="B14" s="179"/>
      <c r="C14" s="140" t="s">
        <v>33</v>
      </c>
      <c r="D14" s="140" t="s">
        <v>34</v>
      </c>
      <c r="E14" s="179"/>
      <c r="F14" s="179"/>
    </row>
    <row r="15" spans="2:14" ht="15.75" customHeight="1" x14ac:dyDescent="0.25">
      <c r="B15" s="141" t="s">
        <v>35</v>
      </c>
      <c r="C15" s="124">
        <f>SUM(C16:C38)</f>
        <v>1207470.9147842883</v>
      </c>
      <c r="D15" s="125">
        <v>1</v>
      </c>
      <c r="E15" s="142">
        <v>12363.3221927389</v>
      </c>
      <c r="F15" s="142">
        <v>4519.5252731194596</v>
      </c>
    </row>
    <row r="16" spans="2:14" ht="14.25" x14ac:dyDescent="0.2">
      <c r="B16" s="143" t="s">
        <v>285</v>
      </c>
      <c r="C16" s="126">
        <v>992910.07618561003</v>
      </c>
      <c r="D16" s="144">
        <f>C16/$C$15</f>
        <v>0.82230558436514467</v>
      </c>
      <c r="E16" s="145">
        <v>16.133635000000002</v>
      </c>
      <c r="F16" s="145">
        <v>16.133635000000002</v>
      </c>
    </row>
    <row r="17" spans="2:6" ht="28.5" x14ac:dyDescent="0.2">
      <c r="B17" s="143" t="s">
        <v>286</v>
      </c>
      <c r="C17" s="126">
        <v>87384.7717190556</v>
      </c>
      <c r="D17" s="144">
        <f t="shared" ref="D17:D38" si="0">C17/$C$15</f>
        <v>7.237008415616096E-2</v>
      </c>
      <c r="E17" s="145">
        <v>466.65014300000001</v>
      </c>
      <c r="F17" s="145">
        <v>461.96327200000002</v>
      </c>
    </row>
    <row r="18" spans="2:6" ht="28.5" x14ac:dyDescent="0.2">
      <c r="B18" s="143" t="s">
        <v>287</v>
      </c>
      <c r="C18" s="126">
        <v>19192.906178639798</v>
      </c>
      <c r="D18" s="144">
        <f t="shared" si="0"/>
        <v>1.5895129185839282E-2</v>
      </c>
      <c r="E18" s="145">
        <v>22.133635000000002</v>
      </c>
      <c r="F18" s="145">
        <v>22.133635000000002</v>
      </c>
    </row>
    <row r="19" spans="2:6" ht="42.75" x14ac:dyDescent="0.2">
      <c r="B19" s="143" t="s">
        <v>288</v>
      </c>
      <c r="C19" s="126">
        <v>14770.514023182699</v>
      </c>
      <c r="D19" s="144">
        <f t="shared" si="0"/>
        <v>1.2232604398443349E-2</v>
      </c>
      <c r="E19" s="145">
        <v>18.441254000000001</v>
      </c>
      <c r="F19" s="145">
        <v>18.441254000000001</v>
      </c>
    </row>
    <row r="20" spans="2:6" ht="15" customHeight="1" x14ac:dyDescent="0.2">
      <c r="B20" s="143" t="s">
        <v>289</v>
      </c>
      <c r="C20" s="126">
        <v>10026.6966484161</v>
      </c>
      <c r="D20" s="144">
        <f t="shared" si="0"/>
        <v>8.3038825413093657E-3</v>
      </c>
      <c r="E20" s="145">
        <v>10628.053948000001</v>
      </c>
      <c r="F20" s="145">
        <v>9913.3334279999999</v>
      </c>
    </row>
    <row r="21" spans="2:6" ht="14.25" x14ac:dyDescent="0.2">
      <c r="B21" s="143" t="s">
        <v>290</v>
      </c>
      <c r="C21" s="126">
        <v>8478.9386755615105</v>
      </c>
      <c r="D21" s="144">
        <f t="shared" si="0"/>
        <v>7.0220645249051425E-3</v>
      </c>
      <c r="E21" s="145">
        <v>275.14000399999998</v>
      </c>
      <c r="F21" s="145">
        <v>274.14000399999998</v>
      </c>
    </row>
    <row r="22" spans="2:6" ht="42.75" x14ac:dyDescent="0.2">
      <c r="B22" s="143" t="s">
        <v>291</v>
      </c>
      <c r="C22" s="126">
        <v>8453.82525340336</v>
      </c>
      <c r="D22" s="144">
        <f t="shared" si="0"/>
        <v>7.0012661587907608E-3</v>
      </c>
      <c r="E22" s="145">
        <v>415.51248399999997</v>
      </c>
      <c r="F22" s="145">
        <v>413.51248399999997</v>
      </c>
    </row>
    <row r="23" spans="2:6" ht="14.25" x14ac:dyDescent="0.2">
      <c r="B23" s="143" t="s">
        <v>292</v>
      </c>
      <c r="C23" s="126">
        <v>7828.3370141406895</v>
      </c>
      <c r="D23" s="144">
        <f t="shared" si="0"/>
        <v>6.4832509986703923E-3</v>
      </c>
      <c r="E23" s="145">
        <v>262.35685000000001</v>
      </c>
      <c r="F23" s="145">
        <v>261.35685000000001</v>
      </c>
    </row>
    <row r="24" spans="2:6" ht="28.5" customHeight="1" x14ac:dyDescent="0.2">
      <c r="B24" s="143" t="s">
        <v>293</v>
      </c>
      <c r="C24" s="126">
        <v>7663.2312419090704</v>
      </c>
      <c r="D24" s="144">
        <f t="shared" si="0"/>
        <v>6.3465141462873973E-3</v>
      </c>
      <c r="E24" s="145">
        <v>46.283413000000003</v>
      </c>
      <c r="F24" s="145">
        <v>46.283413000000003</v>
      </c>
    </row>
    <row r="25" spans="2:6" ht="14.25" x14ac:dyDescent="0.2">
      <c r="B25" s="143" t="s">
        <v>294</v>
      </c>
      <c r="C25" s="126">
        <v>6242.2964440000005</v>
      </c>
      <c r="D25" s="144">
        <f t="shared" si="0"/>
        <v>5.169728204273286E-3</v>
      </c>
      <c r="E25" s="145">
        <v>3</v>
      </c>
      <c r="F25" s="145">
        <v>3</v>
      </c>
    </row>
    <row r="26" spans="2:6" ht="14.25" x14ac:dyDescent="0.2">
      <c r="B26" s="143" t="s">
        <v>295</v>
      </c>
      <c r="C26" s="126">
        <v>6021.4355130641407</v>
      </c>
      <c r="D26" s="144">
        <f t="shared" si="0"/>
        <v>4.9868161951874884E-3</v>
      </c>
      <c r="E26" s="145">
        <v>548.51248899999996</v>
      </c>
      <c r="F26" s="145">
        <v>547.51248899999996</v>
      </c>
    </row>
    <row r="27" spans="2:6" ht="57" x14ac:dyDescent="0.2">
      <c r="B27" s="143" t="s">
        <v>296</v>
      </c>
      <c r="C27" s="126">
        <v>4003.3998464400001</v>
      </c>
      <c r="D27" s="144">
        <f t="shared" si="0"/>
        <v>3.3155248688993867E-3</v>
      </c>
      <c r="E27" s="145">
        <v>19.133635000000002</v>
      </c>
      <c r="F27" s="145">
        <v>19.133635000000002</v>
      </c>
    </row>
    <row r="28" spans="2:6" ht="42.75" x14ac:dyDescent="0.2">
      <c r="B28" s="143" t="s">
        <v>297</v>
      </c>
      <c r="C28" s="126">
        <v>3994.9357905144002</v>
      </c>
      <c r="D28" s="144">
        <f t="shared" si="0"/>
        <v>3.3085151299301362E-3</v>
      </c>
      <c r="E28" s="145">
        <v>1602.8447610000001</v>
      </c>
      <c r="F28" s="145">
        <v>1593.8447610000001</v>
      </c>
    </row>
    <row r="29" spans="2:6" ht="42.75" x14ac:dyDescent="0.2">
      <c r="B29" s="143" t="s">
        <v>298</v>
      </c>
      <c r="C29" s="126">
        <v>3793.0078270999397</v>
      </c>
      <c r="D29" s="144">
        <f t="shared" si="0"/>
        <v>3.1412829747352973E-3</v>
      </c>
      <c r="E29" s="145">
        <v>900.39059399999996</v>
      </c>
      <c r="F29" s="145">
        <v>898.39059399999996</v>
      </c>
    </row>
    <row r="30" spans="2:6" ht="14.25" x14ac:dyDescent="0.2">
      <c r="B30" s="143" t="s">
        <v>299</v>
      </c>
      <c r="C30" s="126">
        <v>3562.4298105351099</v>
      </c>
      <c r="D30" s="144">
        <f t="shared" si="0"/>
        <v>2.9503234959258038E-3</v>
      </c>
      <c r="E30" s="145">
        <v>901.81943899999999</v>
      </c>
      <c r="F30" s="145">
        <v>892.84364500000004</v>
      </c>
    </row>
    <row r="31" spans="2:6" ht="14.25" x14ac:dyDescent="0.2">
      <c r="B31" s="143" t="s">
        <v>300</v>
      </c>
      <c r="C31" s="126">
        <v>3509.94550900687</v>
      </c>
      <c r="D31" s="144">
        <f t="shared" si="0"/>
        <v>2.906857188882196E-3</v>
      </c>
      <c r="E31" s="145">
        <v>118.751465</v>
      </c>
      <c r="F31" s="145">
        <v>118.751465</v>
      </c>
    </row>
    <row r="32" spans="2:6" ht="14.25" x14ac:dyDescent="0.2">
      <c r="B32" s="143" t="s">
        <v>301</v>
      </c>
      <c r="C32" s="126">
        <v>1833.2016378447499</v>
      </c>
      <c r="D32" s="144">
        <f t="shared" si="0"/>
        <v>1.5182159796969081E-3</v>
      </c>
      <c r="E32" s="145">
        <v>980.06089399999996</v>
      </c>
      <c r="F32" s="145">
        <v>978.06089399999996</v>
      </c>
    </row>
    <row r="33" spans="2:7" ht="14.25" customHeight="1" x14ac:dyDescent="0.2">
      <c r="B33" s="143" t="s">
        <v>302</v>
      </c>
      <c r="C33" s="126">
        <v>1543.07948761484</v>
      </c>
      <c r="D33" s="144">
        <f t="shared" si="0"/>
        <v>1.277943401138161E-3</v>
      </c>
      <c r="E33" s="145">
        <v>8541.4581610000005</v>
      </c>
      <c r="F33" s="145">
        <v>8249.7874819999997</v>
      </c>
    </row>
    <row r="34" spans="2:7" ht="28.5" x14ac:dyDescent="0.2">
      <c r="B34" s="143" t="s">
        <v>303</v>
      </c>
      <c r="C34" s="126">
        <v>1472.7532195496301</v>
      </c>
      <c r="D34" s="144">
        <f t="shared" si="0"/>
        <v>1.2197007824513387E-3</v>
      </c>
      <c r="E34" s="145">
        <v>180.49004500000001</v>
      </c>
      <c r="F34" s="145">
        <v>179.49004500000001</v>
      </c>
    </row>
    <row r="35" spans="2:7" ht="28.5" x14ac:dyDescent="0.2">
      <c r="B35" s="143" t="s">
        <v>304</v>
      </c>
      <c r="C35" s="126">
        <v>1310.3439983780702</v>
      </c>
      <c r="D35" s="144">
        <f t="shared" si="0"/>
        <v>1.0851971524400319E-3</v>
      </c>
      <c r="E35" s="145">
        <v>436.90913999999998</v>
      </c>
      <c r="F35" s="145">
        <v>434.90913999999998</v>
      </c>
    </row>
    <row r="36" spans="2:7" ht="14.25" x14ac:dyDescent="0.2">
      <c r="B36" s="143" t="s">
        <v>305</v>
      </c>
      <c r="C36" s="126">
        <v>1023</v>
      </c>
      <c r="D36" s="144">
        <f t="shared" si="0"/>
        <v>8.4722537617625058E-4</v>
      </c>
      <c r="E36" s="145">
        <v>1</v>
      </c>
      <c r="F36" s="145">
        <v>1</v>
      </c>
    </row>
    <row r="37" spans="2:7" ht="57" x14ac:dyDescent="0.2">
      <c r="B37" s="143" t="s">
        <v>306</v>
      </c>
      <c r="C37" s="126">
        <v>906.67100000000005</v>
      </c>
      <c r="D37" s="144">
        <f t="shared" si="0"/>
        <v>7.508843392405643E-4</v>
      </c>
      <c r="E37" s="145">
        <v>40.464300999999999</v>
      </c>
      <c r="F37" s="145">
        <v>40.464300999999999</v>
      </c>
    </row>
    <row r="38" spans="2:7" ht="14.25" x14ac:dyDescent="0.2">
      <c r="B38" s="143" t="s">
        <v>307</v>
      </c>
      <c r="C38" s="126">
        <v>11545.1177603218</v>
      </c>
      <c r="D38" s="144">
        <f t="shared" si="0"/>
        <v>9.5614044354718954E-3</v>
      </c>
      <c r="E38" s="145">
        <v>1691.5029832850701</v>
      </c>
      <c r="F38" s="145">
        <v>1473.0839626362499</v>
      </c>
      <c r="G38" s="7"/>
    </row>
    <row r="39" spans="2:7" ht="14.25" x14ac:dyDescent="0.2">
      <c r="B39" s="189" t="s">
        <v>240</v>
      </c>
      <c r="C39" s="189"/>
      <c r="D39" s="189"/>
      <c r="E39" s="189"/>
      <c r="F39" s="189"/>
    </row>
  </sheetData>
  <mergeCells count="5">
    <mergeCell ref="B13:B14"/>
    <mergeCell ref="C13:D13"/>
    <mergeCell ref="E13:E14"/>
    <mergeCell ref="F13:F14"/>
    <mergeCell ref="B39:F39"/>
  </mergeCells>
  <hyperlinks>
    <hyperlink ref="H13" location="CONTENIDO!B35" display="CONTENIDO"/>
  </hyperlinks>
  <pageMargins left="0.7" right="0.7" top="0.75" bottom="0.75" header="0.3" footer="0.3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28"/>
  <sheetViews>
    <sheetView showGridLines="0" zoomScale="115" zoomScaleNormal="115" workbookViewId="0">
      <selection activeCell="B2" sqref="B2:C2"/>
    </sheetView>
  </sheetViews>
  <sheetFormatPr baseColWidth="10" defaultRowHeight="11.25" x14ac:dyDescent="0.2"/>
  <cols>
    <col min="3" max="3" width="39.33203125" customWidth="1"/>
    <col min="4" max="4" width="17.83203125" customWidth="1"/>
    <col min="5" max="5" width="18.5" bestFit="1" customWidth="1"/>
    <col min="6" max="6" width="15.83203125" customWidth="1"/>
    <col min="8" max="8" width="17.5" customWidth="1"/>
    <col min="9" max="9" width="11.5" customWidth="1"/>
    <col min="10" max="10" width="25.83203125" bestFit="1" customWidth="1"/>
    <col min="11" max="11" width="11.83203125" customWidth="1"/>
  </cols>
  <sheetData>
    <row r="1" spans="2:18" ht="118.15" customHeight="1" x14ac:dyDescent="0.2"/>
    <row r="2" spans="2:18" ht="18" customHeight="1" x14ac:dyDescent="0.2">
      <c r="B2" s="192" t="s">
        <v>72</v>
      </c>
      <c r="C2" s="192"/>
      <c r="D2" s="17"/>
      <c r="E2" s="17"/>
      <c r="F2" s="17"/>
      <c r="G2" s="17"/>
      <c r="H2" s="17"/>
      <c r="I2" s="17"/>
    </row>
    <row r="3" spans="2:18" ht="17.25" x14ac:dyDescent="0.3">
      <c r="B3" s="16" t="s">
        <v>247</v>
      </c>
      <c r="C3" s="16"/>
      <c r="D3" s="16"/>
      <c r="E3" s="16"/>
      <c r="F3" s="16"/>
      <c r="G3" s="16"/>
      <c r="H3" s="16"/>
      <c r="I3" s="16"/>
      <c r="J3" s="12"/>
      <c r="K3" s="12"/>
      <c r="L3" s="12"/>
      <c r="M3" s="12"/>
      <c r="N3" s="12"/>
      <c r="O3" s="12"/>
      <c r="P3" s="12"/>
      <c r="Q3" s="12"/>
    </row>
    <row r="4" spans="2:18" ht="11.25" customHeight="1" x14ac:dyDescent="0.3"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</row>
    <row r="5" spans="2:18" ht="17.25" customHeight="1" x14ac:dyDescent="0.3">
      <c r="B5" s="179" t="s">
        <v>208</v>
      </c>
      <c r="C5" s="179"/>
      <c r="D5" s="193" t="s">
        <v>85</v>
      </c>
      <c r="E5" s="193"/>
      <c r="F5" s="193"/>
      <c r="G5" s="193"/>
      <c r="H5" s="193"/>
      <c r="I5" s="193"/>
      <c r="K5" s="166" t="s">
        <v>212</v>
      </c>
      <c r="L5" s="33"/>
      <c r="M5" s="33"/>
      <c r="N5" s="33"/>
      <c r="O5" s="33"/>
      <c r="P5" s="33"/>
      <c r="Q5" s="33"/>
    </row>
    <row r="6" spans="2:18" ht="27" customHeight="1" x14ac:dyDescent="0.3">
      <c r="B6" s="179"/>
      <c r="C6" s="179"/>
      <c r="D6" s="194" t="s">
        <v>73</v>
      </c>
      <c r="E6" s="194"/>
      <c r="F6" s="194" t="s">
        <v>61</v>
      </c>
      <c r="G6" s="194"/>
      <c r="H6" s="194" t="s">
        <v>49</v>
      </c>
      <c r="I6" s="194"/>
      <c r="L6" s="33"/>
      <c r="M6" s="33"/>
      <c r="N6" s="33"/>
      <c r="O6" s="33"/>
      <c r="P6" s="33"/>
      <c r="Q6" s="33"/>
    </row>
    <row r="7" spans="2:18" ht="27" x14ac:dyDescent="0.3">
      <c r="B7" s="179"/>
      <c r="C7" s="179"/>
      <c r="D7" s="147" t="s">
        <v>82</v>
      </c>
      <c r="E7" s="147" t="s">
        <v>45</v>
      </c>
      <c r="F7" s="147" t="s">
        <v>82</v>
      </c>
      <c r="G7" s="147" t="s">
        <v>45</v>
      </c>
      <c r="H7" s="147" t="s">
        <v>82</v>
      </c>
      <c r="I7" s="147" t="s">
        <v>45</v>
      </c>
      <c r="L7" s="33"/>
      <c r="M7" s="33"/>
      <c r="N7" s="33"/>
      <c r="O7" s="33"/>
      <c r="P7" s="33"/>
      <c r="Q7" s="33"/>
    </row>
    <row r="8" spans="2:18" ht="13.5" x14ac:dyDescent="0.2">
      <c r="B8" s="190" t="s">
        <v>35</v>
      </c>
      <c r="C8" s="190"/>
      <c r="D8" s="148">
        <v>205.4639317296056</v>
      </c>
      <c r="E8" s="128">
        <v>1.4859424100864821E-2</v>
      </c>
      <c r="F8" s="148">
        <v>13621.716067638445</v>
      </c>
      <c r="G8" s="128">
        <v>0.9851405758991354</v>
      </c>
      <c r="H8" s="148">
        <v>13827.179999368049</v>
      </c>
      <c r="I8" s="128">
        <v>1</v>
      </c>
      <c r="J8" s="64"/>
      <c r="R8" s="21"/>
    </row>
    <row r="9" spans="2:18" ht="14.25" customHeight="1" x14ac:dyDescent="0.2">
      <c r="B9" s="191" t="s">
        <v>37</v>
      </c>
      <c r="C9" s="146" t="s">
        <v>117</v>
      </c>
      <c r="D9" s="149">
        <v>29.25043936731106</v>
      </c>
      <c r="E9" s="130">
        <v>0.1708974009775247</v>
      </c>
      <c r="F9" s="149">
        <v>141.90745536953096</v>
      </c>
      <c r="G9" s="130">
        <v>0.8291025990224753</v>
      </c>
      <c r="H9" s="149">
        <v>171.15789473684202</v>
      </c>
      <c r="I9" s="130">
        <v>1</v>
      </c>
      <c r="J9" s="64"/>
      <c r="K9" s="11"/>
      <c r="R9" s="21"/>
    </row>
    <row r="10" spans="2:18" ht="14.25" x14ac:dyDescent="0.2">
      <c r="B10" s="191"/>
      <c r="C10" s="146" t="s">
        <v>108</v>
      </c>
      <c r="D10" s="149">
        <v>101.10579296428106</v>
      </c>
      <c r="E10" s="130">
        <v>5.3793984019303583E-2</v>
      </c>
      <c r="F10" s="149">
        <v>1778.3942070357184</v>
      </c>
      <c r="G10" s="130">
        <v>0.94620601598069642</v>
      </c>
      <c r="H10" s="149">
        <v>1879.4999999999995</v>
      </c>
      <c r="I10" s="130">
        <v>1</v>
      </c>
      <c r="J10" s="64"/>
      <c r="K10" s="11"/>
      <c r="R10" s="21"/>
    </row>
    <row r="11" spans="2:18" ht="28.5" x14ac:dyDescent="0.2">
      <c r="B11" s="191"/>
      <c r="C11" s="146" t="s">
        <v>77</v>
      </c>
      <c r="D11" s="149">
        <v>8.6</v>
      </c>
      <c r="E11" s="130">
        <v>0.17551020408163268</v>
      </c>
      <c r="F11" s="149">
        <v>40.4</v>
      </c>
      <c r="G11" s="130">
        <v>0.82448979591836746</v>
      </c>
      <c r="H11" s="149">
        <v>48.999999999999993</v>
      </c>
      <c r="I11" s="130">
        <v>1</v>
      </c>
      <c r="J11" s="64"/>
      <c r="K11" s="11"/>
      <c r="R11" s="21"/>
    </row>
    <row r="12" spans="2:18" ht="28.5" x14ac:dyDescent="0.2">
      <c r="B12" s="191"/>
      <c r="C12" s="146" t="s">
        <v>47</v>
      </c>
      <c r="D12" s="149">
        <v>25.154720711814157</v>
      </c>
      <c r="E12" s="130">
        <v>0.28263731136869819</v>
      </c>
      <c r="F12" s="149">
        <v>63.845279288185914</v>
      </c>
      <c r="G12" s="130">
        <v>0.71736268863130181</v>
      </c>
      <c r="H12" s="149">
        <v>89.000000000000071</v>
      </c>
      <c r="I12" s="130">
        <v>1</v>
      </c>
      <c r="J12" s="64"/>
      <c r="K12" s="11"/>
      <c r="R12" s="21"/>
    </row>
    <row r="13" spans="2:18" ht="14.25" x14ac:dyDescent="0.2">
      <c r="B13" s="191"/>
      <c r="C13" s="146" t="s">
        <v>109</v>
      </c>
      <c r="D13" s="149">
        <v>2</v>
      </c>
      <c r="E13" s="130">
        <v>3.1036789297658896E-3</v>
      </c>
      <c r="F13" s="149">
        <v>642.39655172413723</v>
      </c>
      <c r="G13" s="130">
        <v>0.99689632107023418</v>
      </c>
      <c r="H13" s="149">
        <v>644.39655172413723</v>
      </c>
      <c r="I13" s="130">
        <v>1</v>
      </c>
      <c r="J13" s="64"/>
      <c r="K13" s="11"/>
      <c r="R13" s="21"/>
    </row>
    <row r="14" spans="2:18" ht="14.25" x14ac:dyDescent="0.2">
      <c r="B14" s="191"/>
      <c r="C14" s="146" t="s">
        <v>110</v>
      </c>
      <c r="D14" s="149">
        <v>18</v>
      </c>
      <c r="E14" s="130">
        <v>2.4656220749275154E-3</v>
      </c>
      <c r="F14" s="149">
        <v>7282.3888888888887</v>
      </c>
      <c r="G14" s="130">
        <v>0.99753437792507238</v>
      </c>
      <c r="H14" s="149">
        <v>7300.3888888888887</v>
      </c>
      <c r="I14" s="130">
        <v>1</v>
      </c>
      <c r="J14" s="64"/>
      <c r="K14" s="11"/>
      <c r="R14" s="21"/>
    </row>
    <row r="15" spans="2:18" ht="14.25" x14ac:dyDescent="0.2">
      <c r="B15" s="191"/>
      <c r="C15" s="146" t="s">
        <v>36</v>
      </c>
      <c r="D15" s="149">
        <v>5</v>
      </c>
      <c r="E15" s="130">
        <v>5.5646367335582406E-3</v>
      </c>
      <c r="F15" s="149">
        <v>893.53124999999955</v>
      </c>
      <c r="G15" s="130">
        <v>0.99443536326644177</v>
      </c>
      <c r="H15" s="149">
        <v>898.53124999999955</v>
      </c>
      <c r="I15" s="130">
        <v>1</v>
      </c>
      <c r="J15" s="64"/>
      <c r="K15" s="11"/>
      <c r="R15" s="21"/>
    </row>
    <row r="16" spans="2:18" ht="28.5" x14ac:dyDescent="0.2">
      <c r="B16" s="191"/>
      <c r="C16" s="146" t="s">
        <v>118</v>
      </c>
      <c r="D16" s="149">
        <v>1</v>
      </c>
      <c r="E16" s="130">
        <v>3.5981179075560477E-3</v>
      </c>
      <c r="F16" s="149">
        <v>276.92307692307685</v>
      </c>
      <c r="G16" s="130">
        <v>0.99640188209244374</v>
      </c>
      <c r="H16" s="149">
        <v>277.92307692307691</v>
      </c>
      <c r="I16" s="130">
        <v>1</v>
      </c>
      <c r="J16" s="64"/>
      <c r="K16" s="11"/>
      <c r="R16" s="21"/>
    </row>
    <row r="17" spans="2:18" ht="14.25" x14ac:dyDescent="0.2">
      <c r="B17" s="191"/>
      <c r="C17" s="146" t="s">
        <v>46</v>
      </c>
      <c r="D17" s="149">
        <v>2</v>
      </c>
      <c r="E17" s="130">
        <v>7.14285714285714E-3</v>
      </c>
      <c r="F17" s="149">
        <v>278.00000000000017</v>
      </c>
      <c r="G17" s="130">
        <v>0.9928571428571431</v>
      </c>
      <c r="H17" s="149">
        <v>280.00000000000011</v>
      </c>
      <c r="I17" s="130">
        <v>1</v>
      </c>
      <c r="J17" s="64"/>
      <c r="K17" s="11"/>
      <c r="R17" s="21"/>
    </row>
    <row r="18" spans="2:18" ht="14.25" x14ac:dyDescent="0.2">
      <c r="B18" s="191"/>
      <c r="C18" s="146" t="s">
        <v>113</v>
      </c>
      <c r="D18" s="149">
        <v>0</v>
      </c>
      <c r="E18" s="130">
        <v>0</v>
      </c>
      <c r="F18" s="149">
        <v>61.000000000000021</v>
      </c>
      <c r="G18" s="130">
        <v>1</v>
      </c>
      <c r="H18" s="149">
        <v>61.000000000000021</v>
      </c>
      <c r="I18" s="130">
        <v>1</v>
      </c>
      <c r="J18" s="64"/>
      <c r="K18" s="11"/>
      <c r="R18" s="21"/>
    </row>
    <row r="19" spans="2:18" ht="14.25" x14ac:dyDescent="0.2">
      <c r="B19" s="191"/>
      <c r="C19" s="146" t="s">
        <v>75</v>
      </c>
      <c r="D19" s="149">
        <v>0</v>
      </c>
      <c r="E19" s="130">
        <v>0</v>
      </c>
      <c r="F19" s="149">
        <v>227.00000000000003</v>
      </c>
      <c r="G19" s="130">
        <v>1</v>
      </c>
      <c r="H19" s="149">
        <v>227.00000000000003</v>
      </c>
      <c r="I19" s="130">
        <v>1</v>
      </c>
      <c r="J19" s="64"/>
      <c r="K19" s="11"/>
      <c r="R19" s="21"/>
    </row>
    <row r="20" spans="2:18" ht="28.5" x14ac:dyDescent="0.2">
      <c r="B20" s="191"/>
      <c r="C20" s="146" t="s">
        <v>114</v>
      </c>
      <c r="D20" s="149">
        <v>5.2270435628096497</v>
      </c>
      <c r="E20" s="130">
        <v>7.8321307418770785E-3</v>
      </c>
      <c r="F20" s="149">
        <v>662.15757182180494</v>
      </c>
      <c r="G20" s="130">
        <v>0.99216786925812306</v>
      </c>
      <c r="H20" s="149">
        <v>667.38461538461456</v>
      </c>
      <c r="I20" s="130">
        <v>1</v>
      </c>
      <c r="J20" s="64"/>
      <c r="K20" s="11"/>
      <c r="R20" s="21"/>
    </row>
    <row r="21" spans="2:18" ht="28.5" x14ac:dyDescent="0.2">
      <c r="B21" s="191"/>
      <c r="C21" s="146" t="s">
        <v>62</v>
      </c>
      <c r="D21" s="149">
        <v>1</v>
      </c>
      <c r="E21" s="130">
        <v>2.0694034242260237E-3</v>
      </c>
      <c r="F21" s="149">
        <v>482.231055043803</v>
      </c>
      <c r="G21" s="130">
        <v>0.99793059657577399</v>
      </c>
      <c r="H21" s="149">
        <v>483.231055043803</v>
      </c>
      <c r="I21" s="130">
        <v>1</v>
      </c>
      <c r="J21" s="64"/>
      <c r="K21" s="11"/>
      <c r="R21" s="21"/>
    </row>
    <row r="22" spans="2:18" ht="14.25" x14ac:dyDescent="0.2">
      <c r="B22" s="191"/>
      <c r="C22" s="146" t="s">
        <v>39</v>
      </c>
      <c r="D22" s="149">
        <v>0</v>
      </c>
      <c r="E22" s="130">
        <v>0</v>
      </c>
      <c r="F22" s="149">
        <v>291.00000000000006</v>
      </c>
      <c r="G22" s="130">
        <v>1</v>
      </c>
      <c r="H22" s="149">
        <v>291.00000000000006</v>
      </c>
      <c r="I22" s="130">
        <v>1</v>
      </c>
      <c r="J22" s="64"/>
      <c r="K22" s="11"/>
      <c r="R22" s="21"/>
    </row>
    <row r="23" spans="2:18" ht="14.25" x14ac:dyDescent="0.2">
      <c r="B23" s="191"/>
      <c r="C23" s="146" t="s">
        <v>119</v>
      </c>
      <c r="D23" s="149">
        <v>7.1259351233897199</v>
      </c>
      <c r="E23" s="130">
        <v>1.7874419205827045E-2</v>
      </c>
      <c r="F23" s="149">
        <v>391.54073154327716</v>
      </c>
      <c r="G23" s="130">
        <v>0.98212558079417289</v>
      </c>
      <c r="H23" s="149">
        <v>398.66666666666691</v>
      </c>
      <c r="I23" s="130">
        <v>1</v>
      </c>
      <c r="J23" s="64"/>
      <c r="K23" s="11"/>
      <c r="R23" s="21"/>
    </row>
    <row r="24" spans="2:18" ht="14.25" x14ac:dyDescent="0.2">
      <c r="B24" s="191"/>
      <c r="C24" s="146" t="s">
        <v>76</v>
      </c>
      <c r="D24" s="149">
        <v>0</v>
      </c>
      <c r="E24" s="130">
        <v>0</v>
      </c>
      <c r="F24" s="149">
        <v>47.999999999999993</v>
      </c>
      <c r="G24" s="130">
        <v>1</v>
      </c>
      <c r="H24" s="149">
        <v>47.999999999999993</v>
      </c>
      <c r="I24" s="130">
        <v>1</v>
      </c>
      <c r="J24" s="64"/>
      <c r="K24" s="11"/>
      <c r="R24" s="21"/>
    </row>
    <row r="25" spans="2:18" ht="14.25" x14ac:dyDescent="0.2">
      <c r="B25" s="191"/>
      <c r="C25" s="146" t="s">
        <v>116</v>
      </c>
      <c r="D25" s="149">
        <v>0</v>
      </c>
      <c r="E25" s="130">
        <v>0</v>
      </c>
      <c r="F25" s="149">
        <v>61</v>
      </c>
      <c r="G25" s="130">
        <v>1</v>
      </c>
      <c r="H25" s="149">
        <v>61</v>
      </c>
      <c r="I25" s="130">
        <v>1</v>
      </c>
      <c r="J25" s="64"/>
      <c r="K25" s="11"/>
      <c r="R25" s="21"/>
    </row>
    <row r="26" spans="2:18" ht="14.25" x14ac:dyDescent="0.2">
      <c r="B26" s="191" t="s">
        <v>80</v>
      </c>
      <c r="C26" s="79" t="s">
        <v>79</v>
      </c>
      <c r="D26" s="149">
        <v>65.463931729605648</v>
      </c>
      <c r="E26" s="130">
        <v>6.174095230557914E-3</v>
      </c>
      <c r="F26" s="149">
        <v>10537.53606827041</v>
      </c>
      <c r="G26" s="130">
        <v>0.99382590476944221</v>
      </c>
      <c r="H26" s="149">
        <v>10603.000000000015</v>
      </c>
      <c r="I26" s="130">
        <v>1</v>
      </c>
      <c r="J26" s="64"/>
      <c r="R26" s="21"/>
    </row>
    <row r="27" spans="2:18" ht="14.25" x14ac:dyDescent="0.2">
      <c r="B27" s="191"/>
      <c r="C27" s="79" t="s">
        <v>78</v>
      </c>
      <c r="D27" s="149">
        <v>140</v>
      </c>
      <c r="E27" s="130">
        <v>4.3421893327122311E-2</v>
      </c>
      <c r="F27" s="149">
        <v>3084.1799993680324</v>
      </c>
      <c r="G27" s="130">
        <v>0.95657810667287757</v>
      </c>
      <c r="H27" s="149">
        <v>3224.1799993680329</v>
      </c>
      <c r="I27" s="130">
        <v>1</v>
      </c>
      <c r="J27" s="64"/>
      <c r="R27" s="21"/>
    </row>
    <row r="28" spans="2:18" ht="17.25" x14ac:dyDescent="0.3">
      <c r="B28" s="177" t="s">
        <v>229</v>
      </c>
      <c r="C28" s="177"/>
      <c r="D28" s="177"/>
      <c r="E28" s="177"/>
      <c r="F28" s="177"/>
      <c r="G28" s="177"/>
      <c r="H28" s="177"/>
      <c r="I28" s="4"/>
      <c r="J28" s="4"/>
      <c r="K28" s="4"/>
      <c r="L28" s="33"/>
      <c r="M28" s="33"/>
      <c r="N28" s="33"/>
      <c r="O28" s="33"/>
      <c r="P28" s="33"/>
      <c r="Q28" s="33"/>
    </row>
  </sheetData>
  <mergeCells count="10">
    <mergeCell ref="B8:C8"/>
    <mergeCell ref="B9:B25"/>
    <mergeCell ref="B26:B27"/>
    <mergeCell ref="B28:H28"/>
    <mergeCell ref="B2:C2"/>
    <mergeCell ref="B5:C7"/>
    <mergeCell ref="D5:I5"/>
    <mergeCell ref="D6:E6"/>
    <mergeCell ref="F6:G6"/>
    <mergeCell ref="H6:I6"/>
  </mergeCells>
  <hyperlinks>
    <hyperlink ref="K5" location="CONTENIDO!B39" display="CONTENIDO"/>
  </hyperlinks>
  <pageMargins left="0.7" right="0.7" top="0.75" bottom="0.75" header="0.3" footer="0.3"/>
  <pageSetup paperSize="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8"/>
  <sheetViews>
    <sheetView showGridLines="0" zoomScale="115" zoomScaleNormal="115" workbookViewId="0">
      <selection activeCell="B2" sqref="B2:C2"/>
    </sheetView>
  </sheetViews>
  <sheetFormatPr baseColWidth="10" defaultRowHeight="11.25" x14ac:dyDescent="0.2"/>
  <cols>
    <col min="3" max="3" width="39.33203125" customWidth="1"/>
    <col min="4" max="4" width="20.1640625" customWidth="1"/>
    <col min="5" max="5" width="18.5" bestFit="1" customWidth="1"/>
    <col min="6" max="6" width="15.83203125" customWidth="1"/>
    <col min="8" max="8" width="17.5" customWidth="1"/>
    <col min="9" max="9" width="25.83203125" bestFit="1" customWidth="1"/>
    <col min="10" max="10" width="20.1640625" bestFit="1" customWidth="1"/>
    <col min="11" max="11" width="18.5" bestFit="1" customWidth="1"/>
    <col min="12" max="12" width="10.33203125" customWidth="1"/>
  </cols>
  <sheetData>
    <row r="1" spans="2:12" ht="118.15" customHeight="1" x14ac:dyDescent="0.2"/>
    <row r="2" spans="2:12" s="71" customFormat="1" ht="18" customHeight="1" x14ac:dyDescent="0.2">
      <c r="B2" s="192" t="s">
        <v>83</v>
      </c>
      <c r="C2" s="192"/>
      <c r="D2" s="150"/>
      <c r="E2" s="150"/>
      <c r="F2" s="150"/>
      <c r="G2" s="150"/>
      <c r="H2" s="150"/>
    </row>
    <row r="3" spans="2:12" ht="17.25" x14ac:dyDescent="0.3">
      <c r="B3" s="178" t="s">
        <v>209</v>
      </c>
      <c r="C3" s="178"/>
      <c r="D3" s="178"/>
      <c r="E3" s="178"/>
      <c r="F3" s="178"/>
      <c r="G3" s="178"/>
      <c r="H3" s="178"/>
      <c r="I3" s="178"/>
      <c r="J3" s="178"/>
      <c r="K3" s="178"/>
      <c r="L3" s="178"/>
    </row>
    <row r="5" spans="2:12" ht="27" x14ac:dyDescent="0.2">
      <c r="B5" s="179" t="s">
        <v>84</v>
      </c>
      <c r="C5" s="179"/>
      <c r="D5" s="151" t="s">
        <v>87</v>
      </c>
      <c r="E5" s="151" t="s">
        <v>89</v>
      </c>
      <c r="F5" s="151" t="s">
        <v>90</v>
      </c>
      <c r="G5" s="151" t="s">
        <v>64</v>
      </c>
    </row>
    <row r="6" spans="2:12" ht="13.5" x14ac:dyDescent="0.2">
      <c r="B6" s="179"/>
      <c r="C6" s="179"/>
      <c r="D6" s="151" t="s">
        <v>88</v>
      </c>
      <c r="E6" s="151" t="s">
        <v>245</v>
      </c>
      <c r="F6" s="151" t="s">
        <v>91</v>
      </c>
      <c r="G6" s="151" t="s">
        <v>74</v>
      </c>
    </row>
    <row r="7" spans="2:12" ht="13.5" x14ac:dyDescent="0.2">
      <c r="B7" s="196" t="s">
        <v>35</v>
      </c>
      <c r="C7" s="196"/>
      <c r="D7" s="152">
        <v>72158605833.99791</v>
      </c>
      <c r="E7" s="152">
        <v>30554554967.572079</v>
      </c>
      <c r="F7" s="152">
        <f>D7/E7</f>
        <v>2.3616317079591149</v>
      </c>
      <c r="G7" s="153">
        <v>12609.392512646895</v>
      </c>
      <c r="H7" s="67"/>
      <c r="I7" s="67"/>
    </row>
    <row r="8" spans="2:12" ht="17.25" customHeight="1" x14ac:dyDescent="0.2">
      <c r="B8" s="195" t="s">
        <v>37</v>
      </c>
      <c r="C8" s="146" t="s">
        <v>117</v>
      </c>
      <c r="D8" s="154">
        <v>13433999626.053686</v>
      </c>
      <c r="E8" s="154">
        <v>4068793415.7922826</v>
      </c>
      <c r="F8" s="154">
        <f t="shared" ref="F8:F26" si="0">D8/E8</f>
        <v>3.3017158290494812</v>
      </c>
      <c r="G8" s="155">
        <v>149.28003884932008</v>
      </c>
      <c r="H8" s="65"/>
      <c r="I8" s="65"/>
      <c r="J8" s="66"/>
    </row>
    <row r="9" spans="2:12" ht="17.25" customHeight="1" x14ac:dyDescent="0.2">
      <c r="B9" s="195"/>
      <c r="C9" s="146" t="s">
        <v>108</v>
      </c>
      <c r="D9" s="154">
        <v>31952802376.682457</v>
      </c>
      <c r="E9" s="154">
        <v>8007896380.6800804</v>
      </c>
      <c r="F9" s="154">
        <f t="shared" si="0"/>
        <v>3.990161817499545</v>
      </c>
      <c r="G9" s="155">
        <v>1803.1784508976116</v>
      </c>
      <c r="I9" s="26"/>
    </row>
    <row r="10" spans="2:12" ht="28.5" customHeight="1" x14ac:dyDescent="0.2">
      <c r="B10" s="195"/>
      <c r="C10" s="146" t="s">
        <v>47</v>
      </c>
      <c r="D10" s="154">
        <v>828247657.01632297</v>
      </c>
      <c r="E10" s="154">
        <v>438300222.67770654</v>
      </c>
      <c r="F10" s="154">
        <f t="shared" si="0"/>
        <v>1.8896811230355108</v>
      </c>
      <c r="G10" s="155">
        <v>89.000000000000071</v>
      </c>
      <c r="I10" s="26"/>
    </row>
    <row r="11" spans="2:12" ht="17.25" customHeight="1" x14ac:dyDescent="0.2">
      <c r="B11" s="195"/>
      <c r="C11" s="146" t="s">
        <v>109</v>
      </c>
      <c r="D11" s="154">
        <v>3698607764.9240937</v>
      </c>
      <c r="E11" s="154">
        <v>867150250.76561069</v>
      </c>
      <c r="F11" s="154">
        <f t="shared" si="0"/>
        <v>4.2652444160150758</v>
      </c>
      <c r="G11" s="155">
        <v>525.92425415560206</v>
      </c>
      <c r="I11" s="26"/>
    </row>
    <row r="12" spans="2:12" ht="17.25" customHeight="1" x14ac:dyDescent="0.2">
      <c r="B12" s="195"/>
      <c r="C12" s="146" t="s">
        <v>110</v>
      </c>
      <c r="D12" s="154">
        <v>5515553844.9679203</v>
      </c>
      <c r="E12" s="154">
        <v>7596083906.5586929</v>
      </c>
      <c r="F12" s="154">
        <f t="shared" si="0"/>
        <v>0.72610491311261338</v>
      </c>
      <c r="G12" s="155">
        <v>6768.0683362672044</v>
      </c>
      <c r="I12" s="26"/>
    </row>
    <row r="13" spans="2:12" ht="17.25" customHeight="1" x14ac:dyDescent="0.2">
      <c r="B13" s="195"/>
      <c r="C13" s="146" t="s">
        <v>36</v>
      </c>
      <c r="D13" s="154">
        <v>12839177965.242252</v>
      </c>
      <c r="E13" s="154">
        <v>1600346358.8008158</v>
      </c>
      <c r="F13" s="154">
        <f t="shared" si="0"/>
        <v>8.0227495095892909</v>
      </c>
      <c r="G13" s="155">
        <v>746.73849092849628</v>
      </c>
      <c r="I13" s="26"/>
    </row>
    <row r="14" spans="2:12" ht="28.5" customHeight="1" x14ac:dyDescent="0.2">
      <c r="B14" s="195"/>
      <c r="C14" s="146" t="s">
        <v>118</v>
      </c>
      <c r="D14" s="154">
        <v>783745767.51003909</v>
      </c>
      <c r="E14" s="154">
        <v>476548282.41239846</v>
      </c>
      <c r="F14" s="154">
        <f t="shared" si="0"/>
        <v>1.6446303479314528</v>
      </c>
      <c r="G14" s="155">
        <v>270.78795700943351</v>
      </c>
      <c r="I14" s="26"/>
    </row>
    <row r="15" spans="2:12" ht="17.25" customHeight="1" x14ac:dyDescent="0.2">
      <c r="B15" s="195"/>
      <c r="C15" s="146" t="s">
        <v>46</v>
      </c>
      <c r="D15" s="154">
        <v>506723916.44179106</v>
      </c>
      <c r="E15" s="154">
        <v>2105114750.9167476</v>
      </c>
      <c r="F15" s="154">
        <f t="shared" si="0"/>
        <v>0.2407108288140207</v>
      </c>
      <c r="G15" s="155">
        <v>238.20654639917984</v>
      </c>
      <c r="I15" s="26"/>
    </row>
    <row r="16" spans="2:12" ht="17.25" customHeight="1" x14ac:dyDescent="0.2">
      <c r="B16" s="195"/>
      <c r="C16" s="146" t="s">
        <v>113</v>
      </c>
      <c r="D16" s="154">
        <v>18608280.111719772</v>
      </c>
      <c r="E16" s="154">
        <v>555492313.10526311</v>
      </c>
      <c r="F16" s="154">
        <f t="shared" si="0"/>
        <v>3.3498717574861551E-2</v>
      </c>
      <c r="G16" s="155">
        <v>50.894736842105281</v>
      </c>
      <c r="I16" s="26"/>
    </row>
    <row r="17" spans="2:10" ht="17.25" customHeight="1" x14ac:dyDescent="0.2">
      <c r="B17" s="195"/>
      <c r="C17" s="146" t="s">
        <v>75</v>
      </c>
      <c r="D17" s="154">
        <v>156954189.21913773</v>
      </c>
      <c r="E17" s="154">
        <v>459837142.93426538</v>
      </c>
      <c r="F17" s="154">
        <f t="shared" si="0"/>
        <v>0.34132560109781007</v>
      </c>
      <c r="G17" s="155">
        <v>181.39041794495887</v>
      </c>
      <c r="I17" s="26"/>
    </row>
    <row r="18" spans="2:10" ht="28.5" customHeight="1" x14ac:dyDescent="0.2">
      <c r="B18" s="195"/>
      <c r="C18" s="146" t="s">
        <v>114</v>
      </c>
      <c r="D18" s="154">
        <v>299042526.81683534</v>
      </c>
      <c r="E18" s="154">
        <v>734746888.5955075</v>
      </c>
      <c r="F18" s="154">
        <f t="shared" si="0"/>
        <v>0.4070007392456807</v>
      </c>
      <c r="G18" s="155">
        <v>579.88594009944234</v>
      </c>
      <c r="I18" s="26"/>
    </row>
    <row r="19" spans="2:10" ht="28.5" customHeight="1" x14ac:dyDescent="0.2">
      <c r="B19" s="195"/>
      <c r="C19" s="146" t="s">
        <v>62</v>
      </c>
      <c r="D19" s="154">
        <v>1336646827.6994817</v>
      </c>
      <c r="E19" s="154">
        <v>1154425199.8557763</v>
      </c>
      <c r="F19" s="154">
        <f t="shared" si="0"/>
        <v>1.1578461972819638</v>
      </c>
      <c r="G19" s="155">
        <v>454.88670735324416</v>
      </c>
      <c r="I19" s="26"/>
    </row>
    <row r="20" spans="2:10" ht="17.25" customHeight="1" x14ac:dyDescent="0.2">
      <c r="B20" s="195"/>
      <c r="C20" s="146" t="s">
        <v>39</v>
      </c>
      <c r="D20" s="154">
        <v>143873587.24979541</v>
      </c>
      <c r="E20" s="154">
        <v>1256099444.7991858</v>
      </c>
      <c r="F20" s="154">
        <f t="shared" si="0"/>
        <v>0.11453996564165082</v>
      </c>
      <c r="G20" s="155">
        <v>288.43427038376308</v>
      </c>
      <c r="I20" s="26"/>
    </row>
    <row r="21" spans="2:10" ht="17.25" customHeight="1" x14ac:dyDescent="0.2">
      <c r="B21" s="195"/>
      <c r="C21" s="146" t="s">
        <v>119</v>
      </c>
      <c r="D21" s="154">
        <v>314814832.46831906</v>
      </c>
      <c r="E21" s="154">
        <v>1003763551.4896116</v>
      </c>
      <c r="F21" s="154">
        <f t="shared" si="0"/>
        <v>0.31363445305532917</v>
      </c>
      <c r="G21" s="155">
        <v>361.91131964495787</v>
      </c>
      <c r="I21" s="26"/>
    </row>
    <row r="22" spans="2:10" ht="17.25" customHeight="1" x14ac:dyDescent="0.2">
      <c r="B22" s="195"/>
      <c r="C22" s="146" t="s">
        <v>76</v>
      </c>
      <c r="D22" s="154">
        <v>212884250.46488857</v>
      </c>
      <c r="E22" s="154">
        <v>105566457.68004587</v>
      </c>
      <c r="F22" s="154">
        <f t="shared" si="0"/>
        <v>2.0165898822721213</v>
      </c>
      <c r="G22" s="155">
        <v>39.805045871559628</v>
      </c>
      <c r="I22" s="26"/>
    </row>
    <row r="23" spans="2:10" ht="17.25" customHeight="1" x14ac:dyDescent="0.2">
      <c r="B23" s="195"/>
      <c r="C23" s="146" t="s">
        <v>116</v>
      </c>
      <c r="D23" s="154">
        <v>116922421.12914927</v>
      </c>
      <c r="E23" s="154">
        <v>124390400.50798257</v>
      </c>
      <c r="F23" s="154">
        <f t="shared" si="0"/>
        <v>0.93996337861815915</v>
      </c>
      <c r="G23" s="155">
        <v>61</v>
      </c>
      <c r="I23" s="26"/>
    </row>
    <row r="24" spans="2:10" ht="17.25" customHeight="1" x14ac:dyDescent="0.2">
      <c r="B24" s="195" t="s">
        <v>80</v>
      </c>
      <c r="C24" s="156" t="s">
        <v>217</v>
      </c>
      <c r="D24" s="154">
        <v>3423451544.717658</v>
      </c>
      <c r="E24" s="154">
        <v>2350055667.51055</v>
      </c>
      <c r="F24" s="154">
        <f t="shared" si="0"/>
        <v>1.4567533833546049</v>
      </c>
      <c r="G24" s="155">
        <v>5543.6872274974676</v>
      </c>
      <c r="I24" s="26"/>
    </row>
    <row r="25" spans="2:10" ht="17.25" customHeight="1" x14ac:dyDescent="0.2">
      <c r="B25" s="195"/>
      <c r="C25" s="156" t="s">
        <v>218</v>
      </c>
      <c r="D25" s="154">
        <v>5985849559.7969608</v>
      </c>
      <c r="E25" s="154">
        <v>2728991843.7427802</v>
      </c>
      <c r="F25" s="154">
        <f t="shared" si="0"/>
        <v>2.1934288933555179</v>
      </c>
      <c r="G25" s="155">
        <v>4019.1284603845579</v>
      </c>
      <c r="I25" s="26"/>
    </row>
    <row r="26" spans="2:10" ht="17.45" customHeight="1" x14ac:dyDescent="0.2">
      <c r="B26" s="195"/>
      <c r="C26" s="156" t="s">
        <v>78</v>
      </c>
      <c r="D26" s="154">
        <v>62749304729.483421</v>
      </c>
      <c r="E26" s="154">
        <v>25475507456.318691</v>
      </c>
      <c r="F26" s="154">
        <f t="shared" si="0"/>
        <v>2.4631228577909918</v>
      </c>
      <c r="G26" s="155">
        <v>3046.576824764858</v>
      </c>
      <c r="H26" s="3"/>
      <c r="I26" s="26"/>
    </row>
    <row r="27" spans="2:10" ht="14.25" customHeight="1" x14ac:dyDescent="0.2">
      <c r="B27" s="177" t="s">
        <v>240</v>
      </c>
      <c r="C27" s="177"/>
      <c r="D27" s="177"/>
      <c r="E27" s="177"/>
      <c r="F27" s="177"/>
      <c r="G27" s="177"/>
      <c r="H27" s="177"/>
      <c r="I27" s="4"/>
      <c r="J27" s="4"/>
    </row>
    <row r="28" spans="2:10" ht="14.25" customHeight="1" x14ac:dyDescent="0.2">
      <c r="B28" s="32"/>
      <c r="C28" s="32"/>
      <c r="D28" s="32"/>
      <c r="E28" s="32"/>
      <c r="F28" s="32"/>
      <c r="G28" s="32"/>
      <c r="H28" s="32"/>
      <c r="I28" s="4"/>
      <c r="J28" s="4"/>
    </row>
  </sheetData>
  <mergeCells count="7">
    <mergeCell ref="B24:B26"/>
    <mergeCell ref="B27:H27"/>
    <mergeCell ref="B2:C2"/>
    <mergeCell ref="B3:L3"/>
    <mergeCell ref="B5:C6"/>
    <mergeCell ref="B7:C7"/>
    <mergeCell ref="B8:B23"/>
  </mergeCells>
  <pageMargins left="0.7" right="0.7" top="0.75" bottom="0.75" header="0.3" footer="0.3"/>
  <pageSetup paperSize="9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28"/>
  <sheetViews>
    <sheetView showGridLines="0" zoomScaleNormal="100" workbookViewId="0">
      <selection activeCell="B2" sqref="B2:C2"/>
    </sheetView>
  </sheetViews>
  <sheetFormatPr baseColWidth="10" defaultRowHeight="11.25" x14ac:dyDescent="0.2"/>
  <cols>
    <col min="1" max="1" width="10.33203125" customWidth="1"/>
    <col min="3" max="3" width="39.33203125" customWidth="1"/>
    <col min="4" max="4" width="16.83203125" customWidth="1"/>
    <col min="5" max="5" width="18.5" bestFit="1" customWidth="1"/>
    <col min="6" max="6" width="16.83203125" customWidth="1"/>
    <col min="8" max="8" width="16.83203125" customWidth="1"/>
    <col min="9" max="9" width="11.5" customWidth="1"/>
    <col min="10" max="10" width="25.83203125" bestFit="1" customWidth="1"/>
    <col min="11" max="11" width="11.83203125" customWidth="1"/>
  </cols>
  <sheetData>
    <row r="1" spans="2:18" ht="118.15" customHeight="1" x14ac:dyDescent="0.2"/>
    <row r="2" spans="2:18" ht="18" customHeight="1" x14ac:dyDescent="0.2">
      <c r="B2" s="197" t="s">
        <v>86</v>
      </c>
      <c r="C2" s="197"/>
      <c r="D2" s="17"/>
      <c r="E2" s="17"/>
      <c r="F2" s="17"/>
      <c r="G2" s="17"/>
      <c r="H2" s="17"/>
      <c r="I2" s="17"/>
      <c r="J2" s="14"/>
      <c r="K2" s="14"/>
      <c r="L2" s="14"/>
      <c r="M2" s="14"/>
      <c r="N2" s="14"/>
      <c r="O2" s="14"/>
      <c r="P2" s="14"/>
      <c r="Q2" s="14"/>
    </row>
    <row r="3" spans="2:18" ht="17.25" x14ac:dyDescent="0.3">
      <c r="B3" s="178" t="s">
        <v>246</v>
      </c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</row>
    <row r="5" spans="2:18" ht="13.5" x14ac:dyDescent="0.25">
      <c r="B5" s="179" t="s">
        <v>84</v>
      </c>
      <c r="C5" s="179"/>
      <c r="D5" s="193" t="s">
        <v>93</v>
      </c>
      <c r="E5" s="193"/>
      <c r="F5" s="193"/>
      <c r="G5" s="193"/>
      <c r="H5" s="193"/>
      <c r="I5" s="193"/>
      <c r="K5" s="166" t="s">
        <v>212</v>
      </c>
    </row>
    <row r="6" spans="2:18" ht="13.5" x14ac:dyDescent="0.25">
      <c r="B6" s="179"/>
      <c r="C6" s="179"/>
      <c r="D6" s="193" t="s">
        <v>73</v>
      </c>
      <c r="E6" s="193"/>
      <c r="F6" s="193" t="s">
        <v>61</v>
      </c>
      <c r="G6" s="193"/>
      <c r="H6" s="193" t="s">
        <v>49</v>
      </c>
      <c r="I6" s="193"/>
    </row>
    <row r="7" spans="2:18" ht="27" x14ac:dyDescent="0.2">
      <c r="B7" s="179"/>
      <c r="C7" s="179"/>
      <c r="D7" s="147" t="s">
        <v>82</v>
      </c>
      <c r="E7" s="147" t="s">
        <v>45</v>
      </c>
      <c r="F7" s="147" t="s">
        <v>82</v>
      </c>
      <c r="G7" s="147" t="s">
        <v>45</v>
      </c>
      <c r="H7" s="147" t="s">
        <v>82</v>
      </c>
      <c r="I7" s="147" t="s">
        <v>45</v>
      </c>
    </row>
    <row r="8" spans="2:18" ht="14.25" customHeight="1" x14ac:dyDescent="0.2">
      <c r="B8" s="196" t="s">
        <v>35</v>
      </c>
      <c r="C8" s="196"/>
      <c r="D8" s="97">
        <v>66.688931993953901</v>
      </c>
      <c r="E8" s="81">
        <v>4.8230320280058421E-3</v>
      </c>
      <c r="F8" s="97">
        <v>13760.491067374094</v>
      </c>
      <c r="G8" s="81">
        <v>0.99517696797199406</v>
      </c>
      <c r="H8" s="97">
        <v>13827.179999368049</v>
      </c>
      <c r="I8" s="81">
        <v>1</v>
      </c>
      <c r="J8" s="11"/>
      <c r="K8" s="54"/>
      <c r="L8" s="55"/>
      <c r="M8" s="54"/>
      <c r="N8" s="55"/>
      <c r="O8" s="54"/>
      <c r="P8" s="55"/>
      <c r="Q8" s="53"/>
      <c r="R8" s="21"/>
    </row>
    <row r="9" spans="2:18" ht="17.45" customHeight="1" x14ac:dyDescent="0.2">
      <c r="B9" s="191" t="s">
        <v>37</v>
      </c>
      <c r="C9" s="146" t="s">
        <v>117</v>
      </c>
      <c r="D9" s="157">
        <v>1</v>
      </c>
      <c r="E9" s="83">
        <v>5.8425584255842574E-3</v>
      </c>
      <c r="F9" s="157">
        <v>170.15789473684202</v>
      </c>
      <c r="G9" s="83">
        <v>0.99415744157441577</v>
      </c>
      <c r="H9" s="157">
        <v>171.15789473684202</v>
      </c>
      <c r="I9" s="83">
        <v>1</v>
      </c>
      <c r="J9" s="11"/>
      <c r="K9" s="54"/>
      <c r="L9" s="55"/>
      <c r="M9" s="54"/>
      <c r="N9" s="55"/>
      <c r="O9" s="54"/>
      <c r="P9" s="55"/>
      <c r="Q9" s="53"/>
      <c r="R9" s="21"/>
    </row>
    <row r="10" spans="2:18" ht="17.45" customHeight="1" x14ac:dyDescent="0.2">
      <c r="B10" s="191"/>
      <c r="C10" s="146" t="s">
        <v>108</v>
      </c>
      <c r="D10" s="157">
        <v>21</v>
      </c>
      <c r="E10" s="83">
        <v>1.1173184357541902E-2</v>
      </c>
      <c r="F10" s="157">
        <v>1858.4999999999995</v>
      </c>
      <c r="G10" s="83">
        <v>0.98882681564245811</v>
      </c>
      <c r="H10" s="157">
        <v>1879.4999999999995</v>
      </c>
      <c r="I10" s="83">
        <v>1</v>
      </c>
      <c r="J10" s="11"/>
      <c r="K10" s="54"/>
      <c r="L10" s="55"/>
      <c r="M10" s="54"/>
      <c r="N10" s="55"/>
      <c r="O10" s="54"/>
      <c r="P10" s="55"/>
      <c r="Q10" s="53"/>
      <c r="R10" s="21"/>
    </row>
    <row r="11" spans="2:18" ht="28.5" customHeight="1" x14ac:dyDescent="0.2">
      <c r="B11" s="191"/>
      <c r="C11" s="146" t="s">
        <v>77</v>
      </c>
      <c r="D11" s="157">
        <v>22.6</v>
      </c>
      <c r="E11" s="83">
        <v>0.46122448979591846</v>
      </c>
      <c r="F11" s="157">
        <v>26.4</v>
      </c>
      <c r="G11" s="83">
        <v>0.53877551020408165</v>
      </c>
      <c r="H11" s="157">
        <v>48.999999999999993</v>
      </c>
      <c r="I11" s="83">
        <v>1</v>
      </c>
      <c r="J11" s="11"/>
      <c r="K11" s="54"/>
      <c r="L11" s="55"/>
      <c r="M11" s="54"/>
      <c r="N11" s="55"/>
      <c r="O11" s="54"/>
      <c r="P11" s="55"/>
      <c r="Q11" s="53"/>
      <c r="R11" s="21"/>
    </row>
    <row r="12" spans="2:18" ht="28.5" customHeight="1" x14ac:dyDescent="0.2">
      <c r="B12" s="191"/>
      <c r="C12" s="146" t="s">
        <v>47</v>
      </c>
      <c r="D12" s="157">
        <v>4.14878892733564</v>
      </c>
      <c r="E12" s="83">
        <v>4.6615605925119513E-2</v>
      </c>
      <c r="F12" s="157">
        <v>84.851211072664427</v>
      </c>
      <c r="G12" s="83">
        <v>0.9533843940748804</v>
      </c>
      <c r="H12" s="157">
        <v>89.000000000000071</v>
      </c>
      <c r="I12" s="83">
        <v>1</v>
      </c>
      <c r="J12" s="11"/>
      <c r="K12" s="54"/>
      <c r="L12" s="55"/>
      <c r="M12" s="54"/>
      <c r="N12" s="55"/>
      <c r="O12" s="54"/>
      <c r="P12" s="55"/>
      <c r="Q12" s="53"/>
      <c r="R12" s="21"/>
    </row>
    <row r="13" spans="2:18" ht="17.45" customHeight="1" x14ac:dyDescent="0.2">
      <c r="B13" s="191"/>
      <c r="C13" s="146" t="s">
        <v>109</v>
      </c>
      <c r="D13" s="157">
        <v>1</v>
      </c>
      <c r="E13" s="83">
        <v>1.5518394648829448E-3</v>
      </c>
      <c r="F13" s="157">
        <v>643.39655172413723</v>
      </c>
      <c r="G13" s="83">
        <v>0.99844816053511709</v>
      </c>
      <c r="H13" s="157">
        <v>644.39655172413723</v>
      </c>
      <c r="I13" s="83">
        <v>1</v>
      </c>
      <c r="J13" s="11"/>
      <c r="K13" s="54"/>
      <c r="L13" s="55"/>
      <c r="M13" s="54"/>
      <c r="N13" s="55"/>
      <c r="O13" s="54"/>
      <c r="P13" s="55"/>
      <c r="Q13" s="53"/>
      <c r="R13" s="21"/>
    </row>
    <row r="14" spans="2:18" ht="17.45" customHeight="1" x14ac:dyDescent="0.2">
      <c r="B14" s="191"/>
      <c r="C14" s="146" t="s">
        <v>110</v>
      </c>
      <c r="D14" s="157">
        <v>2</v>
      </c>
      <c r="E14" s="83">
        <v>2.7395800832527947E-4</v>
      </c>
      <c r="F14" s="157">
        <v>7298.3888888888887</v>
      </c>
      <c r="G14" s="83">
        <v>0.99972604199167459</v>
      </c>
      <c r="H14" s="157">
        <v>7300.3888888888887</v>
      </c>
      <c r="I14" s="83">
        <v>1</v>
      </c>
      <c r="J14" s="11"/>
      <c r="K14" s="54"/>
      <c r="L14" s="55"/>
      <c r="M14" s="54"/>
      <c r="N14" s="55"/>
      <c r="O14" s="54"/>
      <c r="P14" s="55"/>
      <c r="Q14" s="53"/>
      <c r="R14" s="21"/>
    </row>
    <row r="15" spans="2:18" ht="17.45" customHeight="1" x14ac:dyDescent="0.2">
      <c r="B15" s="191"/>
      <c r="C15" s="146" t="s">
        <v>36</v>
      </c>
      <c r="D15" s="157">
        <v>9.9401430666182691</v>
      </c>
      <c r="E15" s="83">
        <v>1.1062657049065654E-2</v>
      </c>
      <c r="F15" s="157">
        <v>888.5911069333813</v>
      </c>
      <c r="G15" s="83">
        <v>0.98893734295093438</v>
      </c>
      <c r="H15" s="157">
        <v>898.53124999999955</v>
      </c>
      <c r="I15" s="83">
        <v>1</v>
      </c>
      <c r="J15" s="11"/>
      <c r="K15" s="54"/>
      <c r="L15" s="55"/>
      <c r="M15" s="54"/>
      <c r="N15" s="55"/>
      <c r="O15" s="54"/>
      <c r="P15" s="55"/>
      <c r="Q15" s="53"/>
      <c r="R15" s="21"/>
    </row>
    <row r="16" spans="2:18" ht="28.5" customHeight="1" x14ac:dyDescent="0.2">
      <c r="B16" s="191"/>
      <c r="C16" s="146" t="s">
        <v>118</v>
      </c>
      <c r="D16" s="157">
        <v>0</v>
      </c>
      <c r="E16" s="83">
        <v>0</v>
      </c>
      <c r="F16" s="157">
        <v>277.92307692307691</v>
      </c>
      <c r="G16" s="83">
        <v>1</v>
      </c>
      <c r="H16" s="157">
        <v>277.92307692307691</v>
      </c>
      <c r="I16" s="83">
        <v>1</v>
      </c>
      <c r="J16" s="11"/>
      <c r="K16" s="54"/>
      <c r="L16" s="55"/>
      <c r="M16" s="54"/>
      <c r="N16" s="55"/>
      <c r="O16" s="54"/>
      <c r="P16" s="55"/>
      <c r="Q16" s="53"/>
      <c r="R16" s="21"/>
    </row>
    <row r="17" spans="2:18" ht="17.45" customHeight="1" x14ac:dyDescent="0.2">
      <c r="B17" s="191"/>
      <c r="C17" s="146" t="s">
        <v>46</v>
      </c>
      <c r="D17" s="157">
        <v>1</v>
      </c>
      <c r="E17" s="83">
        <v>3.57142857142857E-3</v>
      </c>
      <c r="F17" s="157">
        <v>279.00000000000011</v>
      </c>
      <c r="G17" s="83">
        <v>0.99642857142857144</v>
      </c>
      <c r="H17" s="157">
        <v>280.00000000000011</v>
      </c>
      <c r="I17" s="83">
        <v>1</v>
      </c>
      <c r="J17" s="11"/>
      <c r="K17" s="54"/>
      <c r="L17" s="55"/>
      <c r="M17" s="54"/>
      <c r="N17" s="55"/>
      <c r="O17" s="54"/>
      <c r="P17" s="55"/>
      <c r="Q17" s="53"/>
      <c r="R17" s="21"/>
    </row>
    <row r="18" spans="2:18" ht="17.45" customHeight="1" x14ac:dyDescent="0.2">
      <c r="B18" s="191"/>
      <c r="C18" s="146" t="s">
        <v>113</v>
      </c>
      <c r="D18" s="157">
        <v>0</v>
      </c>
      <c r="E18" s="83">
        <v>0</v>
      </c>
      <c r="F18" s="157">
        <v>61.000000000000021</v>
      </c>
      <c r="G18" s="83">
        <v>1</v>
      </c>
      <c r="H18" s="157">
        <v>61.000000000000021</v>
      </c>
      <c r="I18" s="83">
        <v>1</v>
      </c>
      <c r="J18" s="11"/>
      <c r="K18" s="54"/>
      <c r="L18" s="55"/>
      <c r="M18" s="54"/>
      <c r="N18" s="55"/>
      <c r="O18" s="54"/>
      <c r="P18" s="55"/>
      <c r="Q18" s="53"/>
      <c r="R18" s="21"/>
    </row>
    <row r="19" spans="2:18" ht="17.45" customHeight="1" x14ac:dyDescent="0.2">
      <c r="B19" s="191"/>
      <c r="C19" s="146" t="s">
        <v>75</v>
      </c>
      <c r="D19" s="157">
        <v>0</v>
      </c>
      <c r="E19" s="83">
        <v>0</v>
      </c>
      <c r="F19" s="157">
        <v>227.00000000000003</v>
      </c>
      <c r="G19" s="83">
        <v>1</v>
      </c>
      <c r="H19" s="157">
        <v>227.00000000000003</v>
      </c>
      <c r="I19" s="83">
        <v>1</v>
      </c>
      <c r="J19" s="11"/>
      <c r="K19" s="54"/>
      <c r="L19" s="55"/>
      <c r="M19" s="54"/>
      <c r="N19" s="55"/>
      <c r="O19" s="54"/>
      <c r="P19" s="55"/>
      <c r="Q19" s="53"/>
      <c r="R19" s="21"/>
    </row>
    <row r="20" spans="2:18" ht="28.5" customHeight="1" x14ac:dyDescent="0.2">
      <c r="B20" s="191"/>
      <c r="C20" s="146" t="s">
        <v>114</v>
      </c>
      <c r="D20" s="157">
        <v>1</v>
      </c>
      <c r="E20" s="83">
        <v>1.4983863531581392E-3</v>
      </c>
      <c r="F20" s="157">
        <v>666.38461538461456</v>
      </c>
      <c r="G20" s="83">
        <v>0.99850161364684187</v>
      </c>
      <c r="H20" s="157">
        <v>667.38461538461456</v>
      </c>
      <c r="I20" s="83">
        <v>1</v>
      </c>
      <c r="J20" s="11"/>
      <c r="K20" s="54"/>
      <c r="L20" s="55"/>
      <c r="M20" s="54"/>
      <c r="N20" s="55"/>
      <c r="O20" s="54"/>
      <c r="P20" s="55"/>
      <c r="Q20" s="53"/>
      <c r="R20" s="21"/>
    </row>
    <row r="21" spans="2:18" ht="28.5" customHeight="1" x14ac:dyDescent="0.2">
      <c r="B21" s="191"/>
      <c r="C21" s="146" t="s">
        <v>62</v>
      </c>
      <c r="D21" s="157">
        <v>0</v>
      </c>
      <c r="E21" s="83">
        <v>0</v>
      </c>
      <c r="F21" s="157">
        <v>483.231055043803</v>
      </c>
      <c r="G21" s="83">
        <v>1</v>
      </c>
      <c r="H21" s="157">
        <v>483.231055043803</v>
      </c>
      <c r="I21" s="83">
        <v>1</v>
      </c>
      <c r="J21" s="11"/>
      <c r="K21" s="54"/>
      <c r="L21" s="55"/>
      <c r="M21" s="54"/>
      <c r="N21" s="55"/>
      <c r="O21" s="54"/>
      <c r="P21" s="55"/>
      <c r="Q21" s="53"/>
      <c r="R21" s="21"/>
    </row>
    <row r="22" spans="2:18" ht="17.45" customHeight="1" x14ac:dyDescent="0.2">
      <c r="B22" s="191"/>
      <c r="C22" s="146" t="s">
        <v>39</v>
      </c>
      <c r="D22" s="157">
        <v>3</v>
      </c>
      <c r="E22" s="83">
        <v>1.0309278350515462E-2</v>
      </c>
      <c r="F22" s="157">
        <v>288.00000000000006</v>
      </c>
      <c r="G22" s="83">
        <v>0.98969072164948457</v>
      </c>
      <c r="H22" s="157">
        <v>291.00000000000006</v>
      </c>
      <c r="I22" s="83">
        <v>1</v>
      </c>
      <c r="J22" s="11"/>
      <c r="K22" s="54"/>
      <c r="L22" s="55"/>
      <c r="M22" s="54"/>
      <c r="N22" s="55"/>
      <c r="O22" s="54"/>
      <c r="P22" s="55"/>
      <c r="Q22" s="53"/>
      <c r="R22" s="21"/>
    </row>
    <row r="23" spans="2:18" ht="17.45" customHeight="1" x14ac:dyDescent="0.2">
      <c r="B23" s="191"/>
      <c r="C23" s="146" t="s">
        <v>119</v>
      </c>
      <c r="D23" s="157">
        <v>0</v>
      </c>
      <c r="E23" s="83">
        <v>0</v>
      </c>
      <c r="F23" s="157">
        <v>398.66666666666691</v>
      </c>
      <c r="G23" s="83">
        <v>1</v>
      </c>
      <c r="H23" s="157">
        <v>398.66666666666691</v>
      </c>
      <c r="I23" s="83">
        <v>1</v>
      </c>
      <c r="J23" s="11"/>
      <c r="K23" s="54"/>
      <c r="L23" s="55"/>
      <c r="M23" s="54"/>
      <c r="N23" s="55"/>
      <c r="O23" s="54"/>
      <c r="P23" s="55"/>
      <c r="Q23" s="53"/>
      <c r="R23" s="21"/>
    </row>
    <row r="24" spans="2:18" ht="17.45" customHeight="1" x14ac:dyDescent="0.2">
      <c r="B24" s="191"/>
      <c r="C24" s="146" t="s">
        <v>76</v>
      </c>
      <c r="D24" s="157">
        <v>0</v>
      </c>
      <c r="E24" s="83">
        <v>0</v>
      </c>
      <c r="F24" s="157">
        <v>47.999999999999993</v>
      </c>
      <c r="G24" s="83">
        <v>1</v>
      </c>
      <c r="H24" s="157">
        <v>47.999999999999993</v>
      </c>
      <c r="I24" s="83">
        <v>1</v>
      </c>
      <c r="J24" s="11"/>
      <c r="K24" s="54"/>
      <c r="L24" s="55"/>
      <c r="M24" s="54"/>
      <c r="N24" s="55"/>
      <c r="O24" s="54"/>
      <c r="P24" s="55"/>
      <c r="Q24" s="53"/>
      <c r="R24" s="21"/>
    </row>
    <row r="25" spans="2:18" ht="17.45" customHeight="1" x14ac:dyDescent="0.2">
      <c r="B25" s="191"/>
      <c r="C25" s="146" t="s">
        <v>116</v>
      </c>
      <c r="D25" s="157">
        <v>0</v>
      </c>
      <c r="E25" s="83">
        <v>0</v>
      </c>
      <c r="F25" s="157">
        <v>61</v>
      </c>
      <c r="G25" s="83">
        <v>1</v>
      </c>
      <c r="H25" s="157">
        <v>61</v>
      </c>
      <c r="I25" s="83">
        <v>1</v>
      </c>
      <c r="J25" s="11"/>
      <c r="K25" s="54"/>
      <c r="L25" s="55"/>
      <c r="M25" s="54"/>
      <c r="N25" s="55"/>
      <c r="O25" s="54"/>
      <c r="P25" s="55"/>
      <c r="Q25" s="53"/>
      <c r="R25" s="21"/>
    </row>
    <row r="26" spans="2:18" ht="17.45" customHeight="1" x14ac:dyDescent="0.2">
      <c r="B26" s="195" t="s">
        <v>80</v>
      </c>
      <c r="C26" s="156" t="s">
        <v>79</v>
      </c>
      <c r="D26" s="157">
        <v>14.688931993953911</v>
      </c>
      <c r="E26" s="83">
        <v>1.3853562193675273E-3</v>
      </c>
      <c r="F26" s="157">
        <v>10588.31106800606</v>
      </c>
      <c r="G26" s="83">
        <v>0.99861464378063236</v>
      </c>
      <c r="H26" s="157">
        <v>10603.000000000015</v>
      </c>
      <c r="I26" s="83">
        <v>1</v>
      </c>
      <c r="J26" s="11"/>
      <c r="K26" s="54"/>
      <c r="L26" s="55"/>
      <c r="M26" s="54"/>
      <c r="N26" s="55"/>
      <c r="O26" s="54"/>
      <c r="P26" s="55"/>
      <c r="Q26" s="53"/>
      <c r="R26" s="21"/>
    </row>
    <row r="27" spans="2:18" ht="17.45" customHeight="1" x14ac:dyDescent="0.2">
      <c r="B27" s="195"/>
      <c r="C27" s="156" t="s">
        <v>78</v>
      </c>
      <c r="D27" s="157">
        <v>52</v>
      </c>
      <c r="E27" s="83">
        <v>1.6128131807216856E-2</v>
      </c>
      <c r="F27" s="157">
        <v>3172.1799993680329</v>
      </c>
      <c r="G27" s="83">
        <v>0.98387186819278316</v>
      </c>
      <c r="H27" s="157">
        <v>3224.1799993680329</v>
      </c>
      <c r="I27" s="83">
        <v>1</v>
      </c>
      <c r="J27" s="11"/>
      <c r="K27" s="54"/>
      <c r="L27" s="55"/>
      <c r="M27" s="54"/>
      <c r="N27" s="55"/>
      <c r="O27" s="54"/>
      <c r="P27" s="55"/>
      <c r="Q27" s="53"/>
      <c r="R27" s="21"/>
    </row>
    <row r="28" spans="2:18" ht="14.25" customHeight="1" x14ac:dyDescent="0.2">
      <c r="B28" s="177" t="s">
        <v>240</v>
      </c>
      <c r="C28" s="177"/>
      <c r="D28" s="177"/>
      <c r="E28" s="177"/>
      <c r="F28" s="177"/>
      <c r="G28" s="177"/>
      <c r="H28" s="177"/>
      <c r="I28" s="4"/>
      <c r="J28" s="4"/>
      <c r="K28" s="4"/>
      <c r="L28" s="4"/>
      <c r="M28" s="4"/>
      <c r="N28" s="4"/>
      <c r="O28" s="4"/>
    </row>
  </sheetData>
  <mergeCells count="11">
    <mergeCell ref="B2:C2"/>
    <mergeCell ref="B8:C8"/>
    <mergeCell ref="B9:B25"/>
    <mergeCell ref="B26:B27"/>
    <mergeCell ref="B28:H28"/>
    <mergeCell ref="B3:Q3"/>
    <mergeCell ref="B5:C7"/>
    <mergeCell ref="D5:I5"/>
    <mergeCell ref="D6:E6"/>
    <mergeCell ref="F6:G6"/>
    <mergeCell ref="H6:I6"/>
  </mergeCells>
  <hyperlinks>
    <hyperlink ref="K5" location="CONTENIDO!B41" display="CONTENIDO"/>
  </hyperlinks>
  <pageMargins left="0.7" right="0.7" top="0.75" bottom="0.75" header="0.3" footer="0.3"/>
  <pageSetup paperSize="9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7"/>
  <sheetViews>
    <sheetView showGridLines="0" zoomScale="115" zoomScaleNormal="115" workbookViewId="0">
      <selection activeCell="B2" sqref="B2:C2"/>
    </sheetView>
  </sheetViews>
  <sheetFormatPr baseColWidth="10" defaultRowHeight="11.25" x14ac:dyDescent="0.2"/>
  <cols>
    <col min="3" max="3" width="39.33203125" customWidth="1"/>
    <col min="4" max="4" width="20.1640625" customWidth="1"/>
    <col min="5" max="5" width="18.5" bestFit="1" customWidth="1"/>
    <col min="6" max="6" width="15.83203125" customWidth="1"/>
    <col min="8" max="8" width="17.5" customWidth="1"/>
    <col min="9" max="9" width="25.83203125" bestFit="1" customWidth="1"/>
    <col min="10" max="10" width="17.33203125" bestFit="1" customWidth="1"/>
    <col min="11" max="11" width="18.5" bestFit="1" customWidth="1"/>
    <col min="13" max="13" width="11.1640625" customWidth="1"/>
  </cols>
  <sheetData>
    <row r="1" spans="2:12" ht="118.15" customHeight="1" x14ac:dyDescent="0.2"/>
    <row r="2" spans="2:12" ht="18" customHeight="1" x14ac:dyDescent="0.2">
      <c r="B2" s="197" t="s">
        <v>92</v>
      </c>
      <c r="C2" s="197"/>
      <c r="D2" s="17"/>
      <c r="E2" s="17"/>
      <c r="F2" s="17"/>
      <c r="G2" s="17"/>
      <c r="H2" s="17"/>
      <c r="I2" s="14"/>
      <c r="J2" s="14"/>
      <c r="K2" s="14"/>
      <c r="L2" s="14"/>
    </row>
    <row r="3" spans="2:12" ht="18.75" x14ac:dyDescent="0.35">
      <c r="B3" s="178" t="s">
        <v>210</v>
      </c>
      <c r="C3" s="178"/>
      <c r="D3" s="178"/>
      <c r="E3" s="178"/>
      <c r="F3" s="178"/>
      <c r="G3" s="178"/>
      <c r="H3" s="178"/>
      <c r="I3" s="178"/>
      <c r="J3" s="178"/>
      <c r="K3" s="178"/>
      <c r="L3" s="178"/>
    </row>
    <row r="5" spans="2:12" ht="40.5" x14ac:dyDescent="0.2">
      <c r="B5" s="179" t="s">
        <v>81</v>
      </c>
      <c r="C5" s="179"/>
      <c r="D5" s="92" t="s">
        <v>95</v>
      </c>
      <c r="E5" s="92" t="s">
        <v>89</v>
      </c>
      <c r="F5" s="92" t="s">
        <v>96</v>
      </c>
      <c r="G5" s="72" t="s">
        <v>64</v>
      </c>
    </row>
    <row r="6" spans="2:12" ht="13.5" x14ac:dyDescent="0.2">
      <c r="B6" s="179"/>
      <c r="C6" s="179"/>
      <c r="D6" s="72" t="s">
        <v>97</v>
      </c>
      <c r="E6" s="72" t="s">
        <v>239</v>
      </c>
      <c r="F6" s="72" t="s">
        <v>98</v>
      </c>
      <c r="G6" s="72" t="s">
        <v>74</v>
      </c>
      <c r="H6" s="26"/>
    </row>
    <row r="7" spans="2:12" ht="13.5" x14ac:dyDescent="0.2">
      <c r="B7" s="199" t="s">
        <v>35</v>
      </c>
      <c r="C7" s="199"/>
      <c r="D7" s="158">
        <v>6391592563.7600727</v>
      </c>
      <c r="E7" s="158">
        <v>31010978440.758396</v>
      </c>
      <c r="F7" s="158">
        <f>D7/E7</f>
        <v>0.20610741373317862</v>
      </c>
      <c r="G7" s="159">
        <v>11027.448172181734</v>
      </c>
      <c r="H7" s="26"/>
      <c r="I7" s="26"/>
    </row>
    <row r="8" spans="2:12" ht="17.45" customHeight="1" x14ac:dyDescent="0.2">
      <c r="B8" s="200" t="s">
        <v>37</v>
      </c>
      <c r="C8" s="146" t="s">
        <v>117</v>
      </c>
      <c r="D8" s="160">
        <v>836822208.71197736</v>
      </c>
      <c r="E8" s="160">
        <v>4066799005.5110869</v>
      </c>
      <c r="F8" s="160">
        <f t="shared" ref="F8:F26" si="0">D8/E8</f>
        <v>0.20576925674909557</v>
      </c>
      <c r="G8" s="79">
        <v>146.90745536953096</v>
      </c>
      <c r="H8" s="26"/>
      <c r="I8" s="26"/>
    </row>
    <row r="9" spans="2:12" ht="17.45" customHeight="1" x14ac:dyDescent="0.2">
      <c r="B9" s="200"/>
      <c r="C9" s="146" t="s">
        <v>108</v>
      </c>
      <c r="D9" s="160">
        <v>2173816225.7249808</v>
      </c>
      <c r="E9" s="160">
        <v>7958217761.1800709</v>
      </c>
      <c r="F9" s="160">
        <f t="shared" si="0"/>
        <v>0.2731536495933532</v>
      </c>
      <c r="G9" s="79">
        <v>1776.6784508976116</v>
      </c>
      <c r="I9" s="26"/>
    </row>
    <row r="10" spans="2:12" ht="28.5" customHeight="1" x14ac:dyDescent="0.2">
      <c r="B10" s="200"/>
      <c r="C10" s="146" t="s">
        <v>77</v>
      </c>
      <c r="D10" s="160">
        <v>1539097499.4864385</v>
      </c>
      <c r="E10" s="160">
        <v>2500512732.3200002</v>
      </c>
      <c r="F10" s="160">
        <f t="shared" si="0"/>
        <v>0.61551276247989695</v>
      </c>
      <c r="G10" s="79">
        <v>47.999999999999993</v>
      </c>
      <c r="I10" s="26"/>
    </row>
    <row r="11" spans="2:12" ht="28.5" customHeight="1" x14ac:dyDescent="0.2">
      <c r="B11" s="200"/>
      <c r="C11" s="146" t="s">
        <v>47</v>
      </c>
      <c r="D11" s="160">
        <v>52318391.301134728</v>
      </c>
      <c r="E11" s="160">
        <v>436066567.8205635</v>
      </c>
      <c r="F11" s="160">
        <f t="shared" si="0"/>
        <v>0.11997799226530743</v>
      </c>
      <c r="G11" s="79">
        <v>84.428571428571487</v>
      </c>
      <c r="I11" s="26"/>
    </row>
    <row r="12" spans="2:12" ht="17.45" customHeight="1" x14ac:dyDescent="0.2">
      <c r="B12" s="200"/>
      <c r="C12" s="146" t="s">
        <v>109</v>
      </c>
      <c r="D12" s="160">
        <v>269025495.84900999</v>
      </c>
      <c r="E12" s="160">
        <v>839139612.50769496</v>
      </c>
      <c r="F12" s="160">
        <f t="shared" si="0"/>
        <v>0.32059682541389145</v>
      </c>
      <c r="G12" s="79">
        <v>493.94901494810006</v>
      </c>
      <c r="I12" s="26"/>
    </row>
    <row r="13" spans="2:12" ht="17.45" customHeight="1" x14ac:dyDescent="0.2">
      <c r="B13" s="200"/>
      <c r="C13" s="146" t="s">
        <v>110</v>
      </c>
      <c r="D13" s="160">
        <v>376751099.83769292</v>
      </c>
      <c r="E13" s="160">
        <v>6923602232.7761087</v>
      </c>
      <c r="F13" s="160">
        <f t="shared" si="0"/>
        <v>5.4415474368843059E-2</v>
      </c>
      <c r="G13" s="79">
        <v>6017.4404314141657</v>
      </c>
      <c r="I13" s="26"/>
    </row>
    <row r="14" spans="2:12" ht="17.45" customHeight="1" x14ac:dyDescent="0.2">
      <c r="B14" s="200"/>
      <c r="C14" s="146" t="s">
        <v>36</v>
      </c>
      <c r="D14" s="160">
        <v>886333398.805565</v>
      </c>
      <c r="E14" s="160">
        <v>1513718789.8250296</v>
      </c>
      <c r="F14" s="160">
        <f t="shared" si="0"/>
        <v>0.58553372314815233</v>
      </c>
      <c r="G14" s="79">
        <v>596.9151908676215</v>
      </c>
      <c r="I14" s="26"/>
    </row>
    <row r="15" spans="2:12" ht="28.5" customHeight="1" x14ac:dyDescent="0.2">
      <c r="B15" s="200"/>
      <c r="C15" s="146" t="s">
        <v>118</v>
      </c>
      <c r="D15" s="160">
        <v>48884938.47382094</v>
      </c>
      <c r="E15" s="160">
        <v>474059759.5049969</v>
      </c>
      <c r="F15" s="160">
        <f t="shared" si="0"/>
        <v>0.10311978077376902</v>
      </c>
      <c r="G15" s="79">
        <v>263.65283709579006</v>
      </c>
      <c r="I15" s="26"/>
    </row>
    <row r="16" spans="2:12" ht="17.45" customHeight="1" x14ac:dyDescent="0.2">
      <c r="B16" s="200"/>
      <c r="C16" s="146" t="s">
        <v>46</v>
      </c>
      <c r="D16" s="160">
        <v>31350526.782477621</v>
      </c>
      <c r="E16" s="160">
        <v>1819717527.905946</v>
      </c>
      <c r="F16" s="160">
        <f t="shared" si="0"/>
        <v>1.7228238065363079E-2</v>
      </c>
      <c r="G16" s="79">
        <v>133.62814512225441</v>
      </c>
      <c r="I16" s="26"/>
    </row>
    <row r="17" spans="2:10" ht="17.45" customHeight="1" x14ac:dyDescent="0.2">
      <c r="B17" s="200"/>
      <c r="C17" s="146" t="s">
        <v>113</v>
      </c>
      <c r="D17" s="160">
        <v>1197110.4319376841</v>
      </c>
      <c r="E17" s="160">
        <v>393846747.94736838</v>
      </c>
      <c r="F17" s="160">
        <f t="shared" si="0"/>
        <v>3.0395336210765401E-3</v>
      </c>
      <c r="G17" s="79">
        <v>34.21052631578948</v>
      </c>
      <c r="I17" s="26"/>
    </row>
    <row r="18" spans="2:10" ht="17.45" customHeight="1" x14ac:dyDescent="0.2">
      <c r="B18" s="200"/>
      <c r="C18" s="146" t="s">
        <v>75</v>
      </c>
      <c r="D18" s="160">
        <v>6605790.5453553228</v>
      </c>
      <c r="E18" s="160">
        <v>353704876.65198582</v>
      </c>
      <c r="F18" s="160">
        <f t="shared" si="0"/>
        <v>1.8675995106097545E-2</v>
      </c>
      <c r="G18" s="79">
        <v>137.00943088663598</v>
      </c>
      <c r="I18" s="26"/>
    </row>
    <row r="19" spans="2:10" ht="28.5" customHeight="1" x14ac:dyDescent="0.2">
      <c r="B19" s="200"/>
      <c r="C19" s="146" t="s">
        <v>114</v>
      </c>
      <c r="D19" s="160">
        <v>20965814.576076292</v>
      </c>
      <c r="E19" s="160">
        <v>527871387.1655975</v>
      </c>
      <c r="F19" s="160">
        <f t="shared" si="0"/>
        <v>3.971765677365488E-2</v>
      </c>
      <c r="G19" s="79">
        <v>371.64500339168637</v>
      </c>
      <c r="I19" s="26"/>
    </row>
    <row r="20" spans="2:10" ht="28.5" customHeight="1" x14ac:dyDescent="0.2">
      <c r="B20" s="200"/>
      <c r="C20" s="146" t="s">
        <v>62</v>
      </c>
      <c r="D20" s="160">
        <v>96427049.423909858</v>
      </c>
      <c r="E20" s="160">
        <v>1057546698.3855428</v>
      </c>
      <c r="F20" s="160">
        <f t="shared" si="0"/>
        <v>9.1179944650308098E-2</v>
      </c>
      <c r="G20" s="79">
        <v>392.8687546723059</v>
      </c>
      <c r="I20" s="26"/>
    </row>
    <row r="21" spans="2:10" ht="17.45" customHeight="1" x14ac:dyDescent="0.2">
      <c r="B21" s="200"/>
      <c r="C21" s="146" t="s">
        <v>39</v>
      </c>
      <c r="D21" s="160">
        <v>9060596.4092221539</v>
      </c>
      <c r="E21" s="160">
        <v>1069101298.5787444</v>
      </c>
      <c r="F21" s="160">
        <f t="shared" si="0"/>
        <v>8.4749653014800797E-3</v>
      </c>
      <c r="G21" s="79">
        <v>196.59554220615104</v>
      </c>
      <c r="I21" s="26"/>
    </row>
    <row r="22" spans="2:10" ht="17.45" customHeight="1" x14ac:dyDescent="0.2">
      <c r="B22" s="200"/>
      <c r="C22" s="146" t="s">
        <v>119</v>
      </c>
      <c r="D22" s="160">
        <v>19161727.292775281</v>
      </c>
      <c r="E22" s="160">
        <v>866812720.15102041</v>
      </c>
      <c r="F22" s="160">
        <f t="shared" si="0"/>
        <v>2.2105959969573163E-2</v>
      </c>
      <c r="G22" s="79">
        <v>244.28167137973074</v>
      </c>
      <c r="I22" s="26"/>
    </row>
    <row r="23" spans="2:10" ht="17.45" customHeight="1" x14ac:dyDescent="0.2">
      <c r="B23" s="200"/>
      <c r="C23" s="146" t="s">
        <v>76</v>
      </c>
      <c r="D23" s="160">
        <v>15423675.08894386</v>
      </c>
      <c r="E23" s="160">
        <v>94323073.756880701</v>
      </c>
      <c r="F23" s="160">
        <f t="shared" si="0"/>
        <v>0.16351964026001359</v>
      </c>
      <c r="G23" s="79">
        <v>36.193807339449528</v>
      </c>
      <c r="I23" s="26"/>
    </row>
    <row r="24" spans="2:10" ht="17.45" customHeight="1" x14ac:dyDescent="0.2">
      <c r="B24" s="200"/>
      <c r="C24" s="146" t="s">
        <v>116</v>
      </c>
      <c r="D24" s="160">
        <v>8351015.0187257845</v>
      </c>
      <c r="E24" s="160">
        <v>115937648.7697033</v>
      </c>
      <c r="F24" s="160">
        <f t="shared" si="0"/>
        <v>7.2030225792435273E-2</v>
      </c>
      <c r="G24" s="79">
        <v>53.043338846322612</v>
      </c>
      <c r="I24" s="26"/>
    </row>
    <row r="25" spans="2:10" ht="17.45" customHeight="1" x14ac:dyDescent="0.2">
      <c r="B25" s="198" t="s">
        <v>80</v>
      </c>
      <c r="C25" s="156" t="s">
        <v>79</v>
      </c>
      <c r="D25" s="160">
        <v>681426933.15128326</v>
      </c>
      <c r="E25" s="160">
        <v>4290743527.8156433</v>
      </c>
      <c r="F25" s="160">
        <f t="shared" si="0"/>
        <v>0.1588132520002164</v>
      </c>
      <c r="G25" s="79">
        <v>8204.7360430136741</v>
      </c>
      <c r="I25" s="26"/>
    </row>
    <row r="26" spans="2:10" ht="17.45" customHeight="1" x14ac:dyDescent="0.2">
      <c r="B26" s="198"/>
      <c r="C26" s="156" t="s">
        <v>78</v>
      </c>
      <c r="D26" s="160">
        <v>5710165630.608758</v>
      </c>
      <c r="E26" s="160">
        <v>26720234912.94265</v>
      </c>
      <c r="F26" s="160">
        <f t="shared" si="0"/>
        <v>0.21370192474778313</v>
      </c>
      <c r="G26" s="79">
        <v>2822.7121291680592</v>
      </c>
      <c r="H26" s="3"/>
      <c r="I26" s="26"/>
    </row>
    <row r="27" spans="2:10" ht="14.25" customHeight="1" x14ac:dyDescent="0.2">
      <c r="B27" s="177" t="s">
        <v>240</v>
      </c>
      <c r="C27" s="177"/>
      <c r="D27" s="177"/>
      <c r="E27" s="177"/>
      <c r="F27" s="177"/>
      <c r="G27" s="177"/>
      <c r="H27" s="177"/>
      <c r="I27" s="4"/>
      <c r="J27" s="4"/>
    </row>
  </sheetData>
  <mergeCells count="7">
    <mergeCell ref="B25:B26"/>
    <mergeCell ref="B27:H27"/>
    <mergeCell ref="B2:C2"/>
    <mergeCell ref="B3:L3"/>
    <mergeCell ref="B5:C6"/>
    <mergeCell ref="B7:C7"/>
    <mergeCell ref="B8:B24"/>
  </mergeCells>
  <pageMargins left="0.7" right="0.7" top="0.75" bottom="0.75" header="0.3" footer="0.3"/>
  <pageSetup paperSize="9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3"/>
  <sheetViews>
    <sheetView showGridLines="0" zoomScale="115" zoomScaleNormal="115" workbookViewId="0">
      <selection activeCell="B8" sqref="B8:C8"/>
    </sheetView>
  </sheetViews>
  <sheetFormatPr baseColWidth="10" defaultRowHeight="11.25" x14ac:dyDescent="0.2"/>
  <cols>
    <col min="3" max="3" width="39.33203125" customWidth="1"/>
    <col min="4" max="4" width="20.1640625" customWidth="1"/>
    <col min="5" max="5" width="19.33203125" bestFit="1" customWidth="1"/>
    <col min="6" max="6" width="15.83203125" customWidth="1"/>
    <col min="8" max="8" width="17.5" customWidth="1"/>
    <col min="9" max="9" width="19.33203125" bestFit="1" customWidth="1"/>
  </cols>
  <sheetData>
    <row r="1" spans="2:10" ht="39.75" customHeight="1" x14ac:dyDescent="0.2"/>
    <row r="8" spans="2:10" ht="18" customHeight="1" x14ac:dyDescent="0.2">
      <c r="B8" s="192" t="s">
        <v>248</v>
      </c>
      <c r="C8" s="192"/>
      <c r="D8" s="17"/>
      <c r="E8" s="17"/>
      <c r="F8" s="17"/>
      <c r="G8" s="17"/>
      <c r="H8" s="17"/>
      <c r="I8" s="14"/>
      <c r="J8" s="14"/>
    </row>
    <row r="9" spans="2:10" ht="20.25" x14ac:dyDescent="0.35">
      <c r="B9" s="178" t="s">
        <v>219</v>
      </c>
      <c r="C9" s="178"/>
      <c r="D9" s="178"/>
      <c r="E9" s="178"/>
      <c r="F9" s="178"/>
      <c r="G9" s="178"/>
      <c r="H9" s="178"/>
      <c r="I9" s="178"/>
      <c r="J9" s="178"/>
    </row>
    <row r="11" spans="2:10" ht="27" x14ac:dyDescent="0.2">
      <c r="B11" s="179" t="s">
        <v>99</v>
      </c>
      <c r="C11" s="179"/>
      <c r="D11" s="92" t="s">
        <v>100</v>
      </c>
      <c r="E11" s="92" t="s">
        <v>89</v>
      </c>
      <c r="F11" s="92" t="s">
        <v>101</v>
      </c>
      <c r="G11" s="72" t="s">
        <v>64</v>
      </c>
    </row>
    <row r="12" spans="2:10" ht="27" customHeight="1" x14ac:dyDescent="0.2">
      <c r="B12" s="179"/>
      <c r="C12" s="179"/>
      <c r="D12" s="72" t="s">
        <v>102</v>
      </c>
      <c r="E12" s="72" t="s">
        <v>239</v>
      </c>
      <c r="F12" s="92" t="s">
        <v>211</v>
      </c>
      <c r="G12" s="72" t="s">
        <v>74</v>
      </c>
    </row>
    <row r="13" spans="2:10" ht="13.5" x14ac:dyDescent="0.2">
      <c r="B13" s="201" t="s">
        <v>35</v>
      </c>
      <c r="C13" s="201"/>
      <c r="D13" s="108">
        <v>66328970.893540896</v>
      </c>
      <c r="E13" s="108">
        <v>26025779417.061451</v>
      </c>
      <c r="F13" s="108">
        <f>D13/E13*1000</f>
        <v>2.5485872999468477</v>
      </c>
      <c r="G13" s="97">
        <v>9197.9633289825724</v>
      </c>
      <c r="I13" s="165"/>
    </row>
    <row r="14" spans="2:10" ht="17.45" customHeight="1" x14ac:dyDescent="0.2">
      <c r="B14" s="202" t="s">
        <v>37</v>
      </c>
      <c r="C14" s="146" t="s">
        <v>117</v>
      </c>
      <c r="D14" s="110">
        <v>1453958.3546116143</v>
      </c>
      <c r="E14" s="110">
        <v>1827697014.3974071</v>
      </c>
      <c r="F14" s="110">
        <f t="shared" ref="F14:F31" si="0">D14/E14*1000</f>
        <v>0.79551388614101626</v>
      </c>
      <c r="G14" s="99">
        <v>63.998681898066749</v>
      </c>
      <c r="I14" s="165"/>
    </row>
    <row r="15" spans="2:10" ht="17.45" customHeight="1" x14ac:dyDescent="0.2">
      <c r="B15" s="202"/>
      <c r="C15" s="146" t="s">
        <v>108</v>
      </c>
      <c r="D15" s="110">
        <v>25295875.698094245</v>
      </c>
      <c r="E15" s="110">
        <v>7007535061.9644718</v>
      </c>
      <c r="F15" s="110">
        <f t="shared" si="0"/>
        <v>3.6098107928699927</v>
      </c>
      <c r="G15" s="99">
        <v>1612.6610099508016</v>
      </c>
      <c r="I15" s="165"/>
    </row>
    <row r="16" spans="2:10" ht="28.5" customHeight="1" x14ac:dyDescent="0.2">
      <c r="B16" s="202"/>
      <c r="C16" s="146" t="s">
        <v>77</v>
      </c>
      <c r="D16" s="110">
        <v>1838804.5750297154</v>
      </c>
      <c r="E16" s="110">
        <v>2404278240.3599992</v>
      </c>
      <c r="F16" s="110">
        <f t="shared" si="0"/>
        <v>0.76480523100953002</v>
      </c>
      <c r="G16" s="99">
        <v>35.319999999999993</v>
      </c>
      <c r="I16" s="165"/>
    </row>
    <row r="17" spans="2:9" ht="17.45" customHeight="1" x14ac:dyDescent="0.2">
      <c r="B17" s="202"/>
      <c r="C17" s="146" t="s">
        <v>109</v>
      </c>
      <c r="D17" s="110">
        <v>1552651.6964890617</v>
      </c>
      <c r="E17" s="110">
        <v>608798648.02175665</v>
      </c>
      <c r="F17" s="110">
        <f t="shared" si="0"/>
        <v>2.5503533911158991</v>
      </c>
      <c r="G17" s="99">
        <v>293.94070121525664</v>
      </c>
      <c r="I17" s="165"/>
    </row>
    <row r="18" spans="2:9" ht="17.45" customHeight="1" x14ac:dyDescent="0.2">
      <c r="B18" s="202"/>
      <c r="C18" s="146" t="s">
        <v>110</v>
      </c>
      <c r="D18" s="110">
        <v>15947964.333141711</v>
      </c>
      <c r="E18" s="110">
        <v>6316913792.7584972</v>
      </c>
      <c r="F18" s="110">
        <f t="shared" si="0"/>
        <v>2.5246449225607499</v>
      </c>
      <c r="G18" s="99">
        <v>4922.8804739196303</v>
      </c>
      <c r="I18" s="165"/>
    </row>
    <row r="19" spans="2:9" ht="17.45" customHeight="1" x14ac:dyDescent="0.2">
      <c r="B19" s="202"/>
      <c r="C19" s="146" t="s">
        <v>36</v>
      </c>
      <c r="D19" s="110">
        <v>3836267.5601614672</v>
      </c>
      <c r="E19" s="110">
        <v>1186759362.6238568</v>
      </c>
      <c r="F19" s="110">
        <f t="shared" si="0"/>
        <v>3.2325572318887801</v>
      </c>
      <c r="G19" s="99">
        <v>532.69776960933439</v>
      </c>
      <c r="I19" s="165"/>
    </row>
    <row r="20" spans="2:9" ht="28.5" customHeight="1" x14ac:dyDescent="0.2">
      <c r="B20" s="202"/>
      <c r="C20" s="146" t="s">
        <v>118</v>
      </c>
      <c r="D20" s="110">
        <v>3133437.4152571247</v>
      </c>
      <c r="E20" s="110">
        <v>437542823.64109588</v>
      </c>
      <c r="F20" s="110">
        <f t="shared" si="0"/>
        <v>7.1614416828543295</v>
      </c>
      <c r="G20" s="99">
        <v>224.57404290825295</v>
      </c>
      <c r="I20" s="165"/>
    </row>
    <row r="21" spans="2:9" ht="17.45" customHeight="1" x14ac:dyDescent="0.2">
      <c r="B21" s="202"/>
      <c r="C21" s="146" t="s">
        <v>46</v>
      </c>
      <c r="D21" s="110">
        <v>435373.09892428783</v>
      </c>
      <c r="E21" s="110">
        <v>1829181523.828989</v>
      </c>
      <c r="F21" s="110">
        <f t="shared" si="0"/>
        <v>0.23801525067502871</v>
      </c>
      <c r="G21" s="99">
        <v>135.48182182862794</v>
      </c>
      <c r="I21" s="165"/>
    </row>
    <row r="22" spans="2:9" ht="17.45" customHeight="1" x14ac:dyDescent="0.2">
      <c r="B22" s="202"/>
      <c r="C22" s="146" t="s">
        <v>113</v>
      </c>
      <c r="D22" s="110">
        <v>123573.63157894736</v>
      </c>
      <c r="E22" s="110">
        <v>447849167.68421066</v>
      </c>
      <c r="F22" s="110">
        <f t="shared" si="0"/>
        <v>0.27592689792846087</v>
      </c>
      <c r="G22" s="99">
        <v>35.21052631578948</v>
      </c>
      <c r="I22" s="165"/>
    </row>
    <row r="23" spans="2:9" ht="17.45" customHeight="1" x14ac:dyDescent="0.2">
      <c r="B23" s="202"/>
      <c r="C23" s="146" t="s">
        <v>75</v>
      </c>
      <c r="D23" s="110">
        <v>3059854.4586099191</v>
      </c>
      <c r="E23" s="110">
        <v>359277727.85600609</v>
      </c>
      <c r="F23" s="110">
        <f t="shared" si="0"/>
        <v>8.5166828371734464</v>
      </c>
      <c r="G23" s="99">
        <v>135.65962996247774</v>
      </c>
      <c r="I23" s="165"/>
    </row>
    <row r="24" spans="2:9" ht="28.5" customHeight="1" x14ac:dyDescent="0.2">
      <c r="B24" s="202"/>
      <c r="C24" s="146" t="s">
        <v>114</v>
      </c>
      <c r="D24" s="110">
        <v>1961881.6805073586</v>
      </c>
      <c r="E24" s="110">
        <v>393175425.17447096</v>
      </c>
      <c r="F24" s="110">
        <f t="shared" si="0"/>
        <v>4.9898380084075118</v>
      </c>
      <c r="G24" s="99">
        <v>262.08158366837324</v>
      </c>
      <c r="I24" s="165"/>
    </row>
    <row r="25" spans="2:9" ht="28.5" customHeight="1" x14ac:dyDescent="0.2">
      <c r="B25" s="202"/>
      <c r="C25" s="146" t="s">
        <v>62</v>
      </c>
      <c r="D25" s="110">
        <v>1161969.277866391</v>
      </c>
      <c r="E25" s="110">
        <v>840016004.73366761</v>
      </c>
      <c r="F25" s="110">
        <f t="shared" si="0"/>
        <v>1.3832704035618948</v>
      </c>
      <c r="G25" s="99">
        <v>301.47849112740255</v>
      </c>
      <c r="I25" s="165"/>
    </row>
    <row r="26" spans="2:9" ht="17.45" customHeight="1" x14ac:dyDescent="0.2">
      <c r="B26" s="202"/>
      <c r="C26" s="146" t="s">
        <v>39</v>
      </c>
      <c r="D26" s="110">
        <v>3176001.0919553638</v>
      </c>
      <c r="E26" s="110">
        <v>1249647092.8825185</v>
      </c>
      <c r="F26" s="110">
        <f t="shared" si="0"/>
        <v>2.5415184095130328</v>
      </c>
      <c r="G26" s="99">
        <v>284.51760371709639</v>
      </c>
      <c r="I26" s="165"/>
    </row>
    <row r="27" spans="2:9" ht="17.45" customHeight="1" x14ac:dyDescent="0.2">
      <c r="B27" s="202"/>
      <c r="C27" s="146" t="s">
        <v>119</v>
      </c>
      <c r="D27" s="110">
        <v>2535510.8193397629</v>
      </c>
      <c r="E27" s="110">
        <v>925638595.42134655</v>
      </c>
      <c r="F27" s="110">
        <f t="shared" si="0"/>
        <v>2.7392017055918134</v>
      </c>
      <c r="G27" s="99">
        <v>280.36561901141675</v>
      </c>
      <c r="I27" s="165"/>
    </row>
    <row r="28" spans="2:9" ht="17.45" customHeight="1" x14ac:dyDescent="0.2">
      <c r="B28" s="202"/>
      <c r="C28" s="146" t="s">
        <v>76</v>
      </c>
      <c r="D28" s="110">
        <v>408607.100917431</v>
      </c>
      <c r="E28" s="110">
        <v>84234473.67889905</v>
      </c>
      <c r="F28" s="110">
        <f t="shared" si="0"/>
        <v>4.8508298689564686</v>
      </c>
      <c r="G28" s="99">
        <v>30.207568807339438</v>
      </c>
      <c r="I28" s="165"/>
    </row>
    <row r="29" spans="2:9" ht="17.45" customHeight="1" x14ac:dyDescent="0.2">
      <c r="B29" s="202"/>
      <c r="C29" s="146" t="s">
        <v>116</v>
      </c>
      <c r="D29" s="110">
        <v>407240.10105646879</v>
      </c>
      <c r="E29" s="110">
        <v>107234462.03422552</v>
      </c>
      <c r="F29" s="110">
        <f t="shared" si="0"/>
        <v>3.7976606897742617</v>
      </c>
      <c r="G29" s="99">
        <v>46.887805042697536</v>
      </c>
      <c r="I29" s="165"/>
    </row>
    <row r="30" spans="2:9" ht="17.45" customHeight="1" x14ac:dyDescent="0.2">
      <c r="B30" s="203" t="s">
        <v>80</v>
      </c>
      <c r="C30" s="161" t="s">
        <v>79</v>
      </c>
      <c r="D30" s="110">
        <v>19910187.273831364</v>
      </c>
      <c r="E30" s="110">
        <v>3575773811.1840577</v>
      </c>
      <c r="F30" s="110">
        <f t="shared" si="0"/>
        <v>5.5680779392582549</v>
      </c>
      <c r="G30" s="99">
        <v>6788.3185432690225</v>
      </c>
      <c r="I30" s="165"/>
    </row>
    <row r="31" spans="2:9" ht="17.45" customHeight="1" x14ac:dyDescent="0.2">
      <c r="B31" s="203"/>
      <c r="C31" s="161" t="s">
        <v>78</v>
      </c>
      <c r="D31" s="110">
        <v>46418783.619709395</v>
      </c>
      <c r="E31" s="110">
        <v>22450005605.877388</v>
      </c>
      <c r="F31" s="110">
        <f t="shared" si="0"/>
        <v>2.0676513153100062</v>
      </c>
      <c r="G31" s="99">
        <v>2409.6447857135481</v>
      </c>
      <c r="H31" s="3"/>
      <c r="I31" s="165"/>
    </row>
    <row r="32" spans="2:9" ht="14.25" customHeight="1" x14ac:dyDescent="0.2">
      <c r="B32" s="177" t="s">
        <v>240</v>
      </c>
      <c r="C32" s="177"/>
      <c r="D32" s="177"/>
      <c r="E32" s="177"/>
      <c r="F32" s="177"/>
      <c r="G32" s="177"/>
      <c r="H32" s="177"/>
    </row>
    <row r="33" spans="2:8" ht="14.25" x14ac:dyDescent="0.2">
      <c r="B33" s="69"/>
      <c r="C33" s="69"/>
      <c r="D33" s="69"/>
      <c r="E33" s="69"/>
      <c r="F33" s="69"/>
      <c r="G33" s="69"/>
      <c r="H33" s="69"/>
    </row>
  </sheetData>
  <mergeCells count="7">
    <mergeCell ref="B32:H32"/>
    <mergeCell ref="B8:C8"/>
    <mergeCell ref="B9:J9"/>
    <mergeCell ref="B11:C12"/>
    <mergeCell ref="B13:C13"/>
    <mergeCell ref="B14:B29"/>
    <mergeCell ref="B30:B31"/>
  </mergeCells>
  <pageMargins left="0.7" right="0.7" top="0.75" bottom="0.75" header="0.3" footer="0.3"/>
  <pageSetup paperSize="9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25"/>
  <sheetViews>
    <sheetView showGridLines="0" zoomScale="115" zoomScaleNormal="115" workbookViewId="0">
      <selection activeCell="B2" sqref="B2:C2"/>
    </sheetView>
  </sheetViews>
  <sheetFormatPr baseColWidth="10" defaultRowHeight="11.25" x14ac:dyDescent="0.2"/>
  <cols>
    <col min="2" max="2" width="14.6640625" customWidth="1"/>
    <col min="3" max="3" width="39.33203125" customWidth="1"/>
    <col min="4" max="4" width="20.1640625" customWidth="1"/>
    <col min="5" max="5" width="21.1640625" customWidth="1"/>
    <col min="6" max="6" width="15.83203125" customWidth="1"/>
    <col min="8" max="8" width="17.5" customWidth="1"/>
    <col min="9" max="9" width="20.1640625" customWidth="1"/>
    <col min="10" max="10" width="25.83203125" bestFit="1" customWidth="1"/>
    <col min="11" max="11" width="11.83203125" customWidth="1"/>
  </cols>
  <sheetData>
    <row r="1" spans="2:17" ht="118.15" customHeight="1" x14ac:dyDescent="0.2"/>
    <row r="2" spans="2:17" ht="18" customHeight="1" x14ac:dyDescent="0.2">
      <c r="B2" s="197" t="s">
        <v>249</v>
      </c>
      <c r="C2" s="197"/>
      <c r="D2" s="17"/>
      <c r="E2" s="17"/>
      <c r="F2" s="17"/>
      <c r="G2" s="17"/>
      <c r="H2" s="17"/>
      <c r="I2" s="17"/>
      <c r="J2" s="14"/>
      <c r="K2" s="14"/>
      <c r="L2" s="14"/>
      <c r="M2" s="14"/>
      <c r="N2" s="14"/>
      <c r="O2" s="14"/>
      <c r="P2" s="14"/>
      <c r="Q2" s="14"/>
    </row>
    <row r="3" spans="2:17" ht="17.25" x14ac:dyDescent="0.3">
      <c r="B3" s="178" t="s">
        <v>103</v>
      </c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</row>
    <row r="5" spans="2:17" ht="33" customHeight="1" x14ac:dyDescent="0.2">
      <c r="B5" s="179" t="s">
        <v>99</v>
      </c>
      <c r="C5" s="179"/>
      <c r="D5" s="92" t="s">
        <v>105</v>
      </c>
      <c r="E5" s="92" t="s">
        <v>106</v>
      </c>
      <c r="F5" s="179" t="s">
        <v>104</v>
      </c>
      <c r="G5" s="72" t="s">
        <v>94</v>
      </c>
      <c r="K5" s="1" t="s">
        <v>212</v>
      </c>
    </row>
    <row r="6" spans="2:17" ht="20.100000000000001" customHeight="1" x14ac:dyDescent="0.2">
      <c r="B6" s="179"/>
      <c r="C6" s="179"/>
      <c r="D6" s="72" t="s">
        <v>102</v>
      </c>
      <c r="E6" s="72" t="s">
        <v>102</v>
      </c>
      <c r="F6" s="179"/>
      <c r="G6" s="72" t="s">
        <v>74</v>
      </c>
    </row>
    <row r="7" spans="2:17" ht="13.5" x14ac:dyDescent="0.2">
      <c r="B7" s="204" t="s">
        <v>35</v>
      </c>
      <c r="C7" s="204"/>
      <c r="D7" s="108">
        <v>700674273.99067366</v>
      </c>
      <c r="E7" s="108">
        <v>705534570.20944452</v>
      </c>
      <c r="F7" s="163">
        <v>0.9931111862919374</v>
      </c>
      <c r="G7" s="80">
        <v>581.80910747006374</v>
      </c>
      <c r="H7" s="172"/>
      <c r="I7" s="172"/>
      <c r="J7" s="26"/>
      <c r="K7" s="27"/>
      <c r="L7" s="11"/>
      <c r="M7" s="13"/>
    </row>
    <row r="8" spans="2:17" ht="17.45" customHeight="1" x14ac:dyDescent="0.2">
      <c r="B8" s="205" t="s">
        <v>37</v>
      </c>
      <c r="C8" s="146" t="s">
        <v>117</v>
      </c>
      <c r="D8" s="110">
        <v>174160754.36490244</v>
      </c>
      <c r="E8" s="110">
        <v>174172005.80490237</v>
      </c>
      <c r="F8" s="164">
        <v>0.99993540041094464</v>
      </c>
      <c r="G8" s="82">
        <v>50.824553695310307</v>
      </c>
      <c r="I8" s="26"/>
      <c r="J8" s="26"/>
      <c r="K8" s="27"/>
      <c r="L8" s="11"/>
      <c r="M8" s="13"/>
    </row>
    <row r="9" spans="2:17" ht="17.45" customHeight="1" x14ac:dyDescent="0.2">
      <c r="B9" s="205"/>
      <c r="C9" s="146" t="s">
        <v>108</v>
      </c>
      <c r="D9" s="110">
        <v>413479023.33473164</v>
      </c>
      <c r="E9" s="110">
        <v>417145021.74152946</v>
      </c>
      <c r="F9" s="164">
        <v>0.99121169325839553</v>
      </c>
      <c r="G9" s="82">
        <v>409.52874642080502</v>
      </c>
      <c r="H9" s="28"/>
      <c r="I9" s="26"/>
      <c r="J9" s="26"/>
      <c r="K9" s="27"/>
      <c r="L9" s="11"/>
      <c r="M9" s="13"/>
    </row>
    <row r="10" spans="2:17" ht="28.5" customHeight="1" x14ac:dyDescent="0.2">
      <c r="B10" s="205"/>
      <c r="C10" s="146" t="s">
        <v>77</v>
      </c>
      <c r="D10" s="110">
        <v>56169504</v>
      </c>
      <c r="E10" s="110">
        <v>56169504</v>
      </c>
      <c r="F10" s="164">
        <v>1</v>
      </c>
      <c r="G10" s="82">
        <v>1</v>
      </c>
      <c r="I10" s="26"/>
      <c r="J10" s="26"/>
      <c r="K10" s="27"/>
      <c r="L10" s="11"/>
      <c r="M10" s="13"/>
    </row>
    <row r="11" spans="2:17" ht="17.45" customHeight="1" x14ac:dyDescent="0.2">
      <c r="B11" s="205"/>
      <c r="C11" s="146" t="s">
        <v>109</v>
      </c>
      <c r="D11" s="110">
        <v>96291.6</v>
      </c>
      <c r="E11" s="110">
        <v>97098</v>
      </c>
      <c r="F11" s="164">
        <v>0.99169498856825067</v>
      </c>
      <c r="G11" s="82">
        <v>5</v>
      </c>
      <c r="I11" s="26"/>
      <c r="J11" s="26"/>
      <c r="K11" s="27"/>
      <c r="L11" s="11"/>
      <c r="M11" s="13"/>
    </row>
    <row r="12" spans="2:17" ht="17.45" customHeight="1" x14ac:dyDescent="0.2">
      <c r="B12" s="205"/>
      <c r="C12" s="146" t="s">
        <v>110</v>
      </c>
      <c r="D12" s="110">
        <v>126757.39199999999</v>
      </c>
      <c r="E12" s="110">
        <v>128258.88000000002</v>
      </c>
      <c r="F12" s="164">
        <v>0.98829330179711516</v>
      </c>
      <c r="G12" s="82">
        <v>32</v>
      </c>
      <c r="I12" s="26"/>
      <c r="J12" s="26"/>
      <c r="K12" s="27"/>
      <c r="L12" s="11"/>
      <c r="M12" s="13"/>
    </row>
    <row r="13" spans="2:17" ht="17.45" customHeight="1" x14ac:dyDescent="0.2">
      <c r="B13" s="205"/>
      <c r="C13" s="146" t="s">
        <v>36</v>
      </c>
      <c r="D13" s="110">
        <v>683447.00399999996</v>
      </c>
      <c r="E13" s="110">
        <v>684028.2</v>
      </c>
      <c r="F13" s="164">
        <v>0.99915033327573333</v>
      </c>
      <c r="G13" s="82">
        <v>10</v>
      </c>
      <c r="I13" s="26"/>
      <c r="J13" s="26"/>
      <c r="K13" s="27"/>
      <c r="L13" s="11"/>
      <c r="M13" s="13"/>
    </row>
    <row r="14" spans="2:17" ht="28.5" customHeight="1" x14ac:dyDescent="0.2">
      <c r="B14" s="205"/>
      <c r="C14" s="146" t="s">
        <v>118</v>
      </c>
      <c r="D14" s="110">
        <v>42429.479999999996</v>
      </c>
      <c r="E14" s="110">
        <v>45501</v>
      </c>
      <c r="F14" s="164">
        <v>0.93249554954836145</v>
      </c>
      <c r="G14" s="82">
        <v>8</v>
      </c>
      <c r="I14" s="26"/>
      <c r="J14" s="26"/>
      <c r="K14" s="27"/>
      <c r="L14" s="11"/>
      <c r="M14" s="13"/>
    </row>
    <row r="15" spans="2:17" ht="17.45" customHeight="1" x14ac:dyDescent="0.2">
      <c r="B15" s="205"/>
      <c r="C15" s="146" t="s">
        <v>46</v>
      </c>
      <c r="D15" s="110">
        <v>55375488</v>
      </c>
      <c r="E15" s="110">
        <v>56505600</v>
      </c>
      <c r="F15" s="164">
        <v>0.98</v>
      </c>
      <c r="G15" s="82">
        <v>1</v>
      </c>
      <c r="I15" s="26"/>
      <c r="J15" s="26"/>
      <c r="K15" s="27"/>
      <c r="L15" s="11"/>
      <c r="M15" s="13"/>
    </row>
    <row r="16" spans="2:17" ht="17.45" customHeight="1" x14ac:dyDescent="0.2">
      <c r="B16" s="205"/>
      <c r="C16" s="146" t="s">
        <v>75</v>
      </c>
      <c r="D16" s="110">
        <v>98095.810975983652</v>
      </c>
      <c r="E16" s="110">
        <v>144799.52743995911</v>
      </c>
      <c r="F16" s="164">
        <v>0.67745946903493115</v>
      </c>
      <c r="G16" s="82">
        <v>7.6615227388860498</v>
      </c>
      <c r="I16" s="26"/>
      <c r="J16" s="26"/>
      <c r="K16" s="27"/>
      <c r="L16" s="11"/>
      <c r="M16" s="13"/>
    </row>
    <row r="17" spans="2:15" ht="28.5" customHeight="1" x14ac:dyDescent="0.2">
      <c r="B17" s="205"/>
      <c r="C17" s="146" t="s">
        <v>114</v>
      </c>
      <c r="D17" s="110">
        <v>14863.254754856263</v>
      </c>
      <c r="E17" s="110">
        <v>14863.254754856263</v>
      </c>
      <c r="F17" s="164">
        <v>1</v>
      </c>
      <c r="G17" s="82">
        <v>16.8920575727002</v>
      </c>
      <c r="I17" s="26"/>
      <c r="J17" s="26"/>
      <c r="K17" s="27"/>
      <c r="L17" s="11"/>
      <c r="M17" s="13"/>
    </row>
    <row r="18" spans="2:15" ht="28.5" customHeight="1" x14ac:dyDescent="0.2">
      <c r="B18" s="205"/>
      <c r="C18" s="146" t="s">
        <v>62</v>
      </c>
      <c r="D18" s="110">
        <v>116902.79999999999</v>
      </c>
      <c r="E18" s="110">
        <v>116902.79999999999</v>
      </c>
      <c r="F18" s="164">
        <v>1</v>
      </c>
      <c r="G18" s="82">
        <v>6</v>
      </c>
      <c r="I18" s="26"/>
      <c r="J18" s="26"/>
      <c r="K18" s="27"/>
      <c r="L18" s="11"/>
      <c r="M18" s="13"/>
    </row>
    <row r="19" spans="2:15" ht="17.45" customHeight="1" x14ac:dyDescent="0.2">
      <c r="B19" s="205"/>
      <c r="C19" s="146" t="s">
        <v>39</v>
      </c>
      <c r="D19" s="110">
        <v>37300.799999999996</v>
      </c>
      <c r="E19" s="110">
        <v>37300.799999999996</v>
      </c>
      <c r="F19" s="164">
        <v>1</v>
      </c>
      <c r="G19" s="82">
        <v>3</v>
      </c>
      <c r="I19" s="26"/>
      <c r="J19" s="26"/>
      <c r="K19" s="27"/>
      <c r="L19" s="11"/>
      <c r="M19" s="13"/>
    </row>
    <row r="20" spans="2:15" ht="17.45" customHeight="1" x14ac:dyDescent="0.2">
      <c r="B20" s="205"/>
      <c r="C20" s="146" t="s">
        <v>119</v>
      </c>
      <c r="D20" s="110">
        <v>260029.96469360834</v>
      </c>
      <c r="E20" s="110">
        <v>260224.41620253277</v>
      </c>
      <c r="F20" s="164">
        <v>0.99925275455792328</v>
      </c>
      <c r="G20" s="82">
        <v>25.344534734669672</v>
      </c>
      <c r="I20" s="26"/>
      <c r="J20" s="26"/>
      <c r="K20" s="27"/>
      <c r="L20" s="11"/>
      <c r="M20" s="13"/>
    </row>
    <row r="21" spans="2:15" ht="17.45" customHeight="1" x14ac:dyDescent="0.2">
      <c r="B21" s="205"/>
      <c r="C21" s="146" t="s">
        <v>76</v>
      </c>
      <c r="D21" s="110">
        <v>9504</v>
      </c>
      <c r="E21" s="110">
        <v>9504</v>
      </c>
      <c r="F21" s="164">
        <v>1</v>
      </c>
      <c r="G21" s="82">
        <v>1.25</v>
      </c>
      <c r="I21" s="26"/>
      <c r="J21" s="26"/>
      <c r="K21" s="27"/>
      <c r="L21" s="11"/>
      <c r="M21" s="13"/>
    </row>
    <row r="22" spans="2:15" ht="17.45" customHeight="1" x14ac:dyDescent="0.2">
      <c r="B22" s="205"/>
      <c r="C22" s="146" t="s">
        <v>116</v>
      </c>
      <c r="D22" s="110">
        <v>3882.1846153846177</v>
      </c>
      <c r="E22" s="110">
        <v>3957.7846153846176</v>
      </c>
      <c r="F22" s="164">
        <v>0.98089840470193124</v>
      </c>
      <c r="G22" s="82">
        <v>4.3076923076923102</v>
      </c>
      <c r="I22" s="26"/>
      <c r="J22" s="26"/>
      <c r="K22" s="27"/>
      <c r="L22" s="11"/>
    </row>
    <row r="23" spans="2:15" ht="17.45" customHeight="1" x14ac:dyDescent="0.2">
      <c r="B23" s="204" t="s">
        <v>80</v>
      </c>
      <c r="C23" s="162" t="s">
        <v>79</v>
      </c>
      <c r="D23" s="110">
        <v>861500.94414726773</v>
      </c>
      <c r="E23" s="110">
        <v>926403.03891794465</v>
      </c>
      <c r="F23" s="164">
        <v>0.92994183736002878</v>
      </c>
      <c r="G23" s="82">
        <v>190.2301601016425</v>
      </c>
      <c r="I23" s="26"/>
      <c r="J23" s="26"/>
      <c r="K23" s="27"/>
      <c r="L23" s="11"/>
    </row>
    <row r="24" spans="2:15" ht="17.45" customHeight="1" x14ac:dyDescent="0.2">
      <c r="B24" s="204"/>
      <c r="C24" s="162" t="s">
        <v>78</v>
      </c>
      <c r="D24" s="110">
        <v>699812773.04652619</v>
      </c>
      <c r="E24" s="110">
        <v>704608167.1705265</v>
      </c>
      <c r="F24" s="164">
        <v>0.99319423993727318</v>
      </c>
      <c r="G24" s="82">
        <v>391.57894736842104</v>
      </c>
      <c r="H24" s="3"/>
      <c r="I24" s="26"/>
      <c r="J24" s="26"/>
      <c r="K24" s="27"/>
      <c r="L24" s="11"/>
    </row>
    <row r="25" spans="2:15" ht="14.25" customHeight="1" x14ac:dyDescent="0.2">
      <c r="B25" s="177" t="s">
        <v>240</v>
      </c>
      <c r="C25" s="177"/>
      <c r="D25" s="177"/>
      <c r="E25" s="177"/>
      <c r="F25" s="177"/>
      <c r="G25" s="177"/>
      <c r="H25" s="177"/>
      <c r="L25" s="4"/>
      <c r="M25" s="4"/>
      <c r="N25" s="4"/>
      <c r="O25" s="4"/>
    </row>
  </sheetData>
  <mergeCells count="8">
    <mergeCell ref="B2:C2"/>
    <mergeCell ref="B25:H25"/>
    <mergeCell ref="B3:Q3"/>
    <mergeCell ref="B23:B24"/>
    <mergeCell ref="B5:C6"/>
    <mergeCell ref="F5:F6"/>
    <mergeCell ref="B7:C7"/>
    <mergeCell ref="B8:B22"/>
  </mergeCells>
  <hyperlinks>
    <hyperlink ref="K5" location="CONTENIDO!B44" display="CONTENIDO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23</vt:i4>
      </vt:variant>
    </vt:vector>
  </HeadingPairs>
  <TitlesOfParts>
    <vt:vector size="23" baseType="lpstr">
      <vt:lpstr>CONTENIDO</vt:lpstr>
      <vt:lpstr>T1</vt:lpstr>
      <vt:lpstr>T2</vt:lpstr>
      <vt:lpstr>T3</vt:lpstr>
      <vt:lpstr>T4</vt:lpstr>
      <vt:lpstr>T5</vt:lpstr>
      <vt:lpstr>T6</vt:lpstr>
      <vt:lpstr>T7</vt:lpstr>
      <vt:lpstr>T8</vt:lpstr>
      <vt:lpstr>T9 </vt:lpstr>
      <vt:lpstr>T10</vt:lpstr>
      <vt:lpstr>T11</vt:lpstr>
      <vt:lpstr>T12</vt:lpstr>
      <vt:lpstr>T13</vt:lpstr>
      <vt:lpstr>T14</vt:lpstr>
      <vt:lpstr>T15</vt:lpstr>
      <vt:lpstr>T16</vt:lpstr>
      <vt:lpstr>I1</vt:lpstr>
      <vt:lpstr>I2</vt:lpstr>
      <vt:lpstr>I3</vt:lpstr>
      <vt:lpstr>I4</vt:lpstr>
      <vt:lpstr>I5 </vt:lpstr>
      <vt:lpstr>I6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Karina Guallasamin</dc:creator>
  <cp:lastModifiedBy>INEC Karina Guallasamin</cp:lastModifiedBy>
  <dcterms:created xsi:type="dcterms:W3CDTF">2019-04-18T18:00:56Z</dcterms:created>
  <dcterms:modified xsi:type="dcterms:W3CDTF">2023-09-27T16:59:16Z</dcterms:modified>
</cp:coreProperties>
</file>